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61-25-80272 - Emergency Vehicle Lighting\Negotiated Bid\"/>
    </mc:Choice>
  </mc:AlternateContent>
  <xr:revisionPtr revIDLastSave="0" documentId="13_ncr:1_{015C858E-1856-4BC7-9E18-51B97AF748A1}" xr6:coauthVersionLast="47" xr6:coauthVersionMax="47" xr10:uidLastSave="{00000000-0000-0000-0000-000000000000}"/>
  <workbookProtection workbookAlgorithmName="SHA-512" workbookHashValue="QYdAWEFcaJmWCdoTzAhWiS10XA6vHNXbmUb8lr55COlf7e9kQ/unmWzj6nKxQemZ5bOuMKgz8+ABxu62yE3Cig==" workbookSaltValue="JxYjx0Y3G77AlH2goU/tWw==" workbookSpinCount="100000" lockStructure="1"/>
  <bookViews>
    <workbookView xWindow="-28920" yWindow="-120" windowWidth="29040" windowHeight="15990" activeTab="1" xr2:uid="{00000000-000D-0000-FFFF-FFFF00000000}"/>
  </bookViews>
  <sheets>
    <sheet name="Instructions" sheetId="4" r:id="rId1"/>
    <sheet name="Pricing" sheetId="1" r:id="rId2"/>
    <sheet name="Category Discounts" sheetId="7" r:id="rId3"/>
    <sheet name="Specification" sheetId="8" r:id="rId4"/>
    <sheet name="Exhibit A – Specification Detai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2" i="1"/>
  <c r="K11" i="1"/>
  <c r="J51" i="1"/>
  <c r="K51" i="1" s="1"/>
  <c r="J84" i="1"/>
  <c r="K84" i="1" s="1"/>
  <c r="J80" i="1"/>
  <c r="K80" i="1" s="1"/>
  <c r="J79" i="1"/>
  <c r="K79" i="1" s="1"/>
  <c r="J68" i="1"/>
  <c r="K68" i="1" s="1"/>
  <c r="J48" i="1"/>
  <c r="K48" i="1" s="1"/>
  <c r="J59" i="1"/>
  <c r="K59" i="1" s="1"/>
  <c r="J55" i="1"/>
  <c r="K55" i="1" s="1"/>
  <c r="J56" i="1"/>
  <c r="K56" i="1"/>
  <c r="I37" i="1"/>
  <c r="H37" i="1"/>
  <c r="J37" i="1"/>
  <c r="K14" i="1"/>
  <c r="K15" i="1"/>
  <c r="K16" i="1"/>
  <c r="K17" i="1"/>
  <c r="K18" i="1"/>
  <c r="K19" i="1"/>
  <c r="K10" i="1"/>
  <c r="K37" i="1" s="1"/>
  <c r="K85" i="1"/>
  <c r="K83" i="1"/>
  <c r="K82" i="1"/>
  <c r="K81" i="1"/>
  <c r="K78" i="1"/>
  <c r="K77" i="1"/>
  <c r="K76" i="1"/>
  <c r="K75" i="1"/>
  <c r="K74" i="1"/>
  <c r="K73" i="1"/>
  <c r="K72" i="1"/>
  <c r="K71" i="1"/>
  <c r="K70" i="1"/>
  <c r="K69" i="1"/>
  <c r="K67" i="1"/>
  <c r="K66" i="1"/>
  <c r="K65" i="1"/>
  <c r="K64" i="1"/>
  <c r="K63" i="1"/>
  <c r="K62" i="1"/>
  <c r="K61" i="1"/>
  <c r="K60" i="1"/>
  <c r="K58" i="1"/>
  <c r="K57" i="1"/>
  <c r="K54" i="1"/>
  <c r="K53" i="1"/>
  <c r="K52" i="1"/>
  <c r="K50" i="1"/>
  <c r="K47" i="1"/>
  <c r="K46" i="1"/>
  <c r="K45" i="1"/>
  <c r="K44" i="1"/>
  <c r="K43" i="1"/>
  <c r="K42" i="1"/>
  <c r="K41" i="1"/>
  <c r="K40" i="1"/>
  <c r="K39" i="1"/>
  <c r="K35" i="1"/>
  <c r="K34" i="1"/>
  <c r="K32" i="1"/>
  <c r="K31" i="1"/>
  <c r="K30" i="1"/>
  <c r="K28" i="1"/>
  <c r="K27" i="1"/>
  <c r="F3" i="8"/>
  <c r="B1" i="8" a="1"/>
  <c r="B1" i="8" s="1"/>
  <c r="K20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<sst xmlns="http://schemas.openxmlformats.org/spreadsheetml/2006/main" count="612" uniqueCount="222">
  <si>
    <t>Flashlight, LED, Rechargeable, Qty 1-12</t>
  </si>
  <si>
    <t>Flashlight, LED, Rechargeable, Qty 13 or more</t>
  </si>
  <si>
    <t>Microphone</t>
  </si>
  <si>
    <t>Rack, Shotgun</t>
  </si>
  <si>
    <t>Battery, Flashlight, Qty 1-12</t>
  </si>
  <si>
    <t>Battery, Flashlight, Qty 13 or more</t>
  </si>
  <si>
    <t>Item Description</t>
  </si>
  <si>
    <t>Model No.</t>
  </si>
  <si>
    <t>Brand</t>
  </si>
  <si>
    <t>Streamlight</t>
  </si>
  <si>
    <t>Federal Signal</t>
  </si>
  <si>
    <t>Whelen</t>
  </si>
  <si>
    <t>Havis</t>
  </si>
  <si>
    <t>Jotto</t>
  </si>
  <si>
    <t>Flasher, Headlight, Wig-Wag, Chevy Tahoe</t>
  </si>
  <si>
    <t>Flasher, Headlight, Wig-Wag, Dodge Charger</t>
  </si>
  <si>
    <t>Model# FHL-TAIL or approved functional equivalent</t>
  </si>
  <si>
    <t>Model #UT101 or approved functional equivalent</t>
  </si>
  <si>
    <t>Mount, Laptop</t>
  </si>
  <si>
    <t>Flasher, Tail light</t>
  </si>
  <si>
    <t>Lighting Control, New</t>
  </si>
  <si>
    <t>Repair, Lighting Control, 1-5 years old</t>
  </si>
  <si>
    <t>Estimated Qty</t>
  </si>
  <si>
    <t>UOM</t>
  </si>
  <si>
    <t>EA</t>
  </si>
  <si>
    <t>Speaker, Siren</t>
  </si>
  <si>
    <t>Repair, Lighting Control (5+ year old)</t>
  </si>
  <si>
    <t>Model# 75375 Stinger or approved functional equivalent</t>
  </si>
  <si>
    <t>Model# FHL2-SC or approved functional equivalent</t>
  </si>
  <si>
    <t>Model# MNCT-SB or approved functional equivalent</t>
  </si>
  <si>
    <t>Model# FHL-TAH or approved functional equivalent</t>
  </si>
  <si>
    <t>Unit Price</t>
  </si>
  <si>
    <t>Extended Price</t>
  </si>
  <si>
    <t>Line Item</t>
  </si>
  <si>
    <t>Instructions</t>
  </si>
  <si>
    <t>Please read the Bid Information Sheet for bid details.</t>
  </si>
  <si>
    <t>Pricing must include all delivery, shipping, service, and administrative costs associated with the product.  No additional fees will be accepted.</t>
  </si>
  <si>
    <t>Emergency Vehicle Lighting</t>
  </si>
  <si>
    <t>Yes/No</t>
  </si>
  <si>
    <t>Comments</t>
  </si>
  <si>
    <t>Proposed Item #</t>
  </si>
  <si>
    <t>Proposed Brand Name</t>
  </si>
  <si>
    <t>INSTRUCTIONS: Please populate the yellow-shaded cells in the Bid List worksheet.  Green-shaded cells will auto-populate.  Return a working Excel file with your proposal.  Proposals submitted without a working copy of this Excel file may be deemed unresponsive.</t>
  </si>
  <si>
    <t>Price Proposal</t>
  </si>
  <si>
    <t>For Unitrol Lighting Control</t>
  </si>
  <si>
    <t>The State may take necessary measures in its discretion to compare product specifications and performance.  If at any time a product is determined, at the discretion of the State, to be inferior to the bid specifications, the awarded vendor shall be responsible for providing a product that meets specifications at no additional cost to the State. The State reserves the right to reject any bid proposed that does not meet listed specifications.</t>
  </si>
  <si>
    <t>Respondent:</t>
  </si>
  <si>
    <t>Lightbar, 44"</t>
  </si>
  <si>
    <t>Bulbs</t>
  </si>
  <si>
    <t>Flashers</t>
  </si>
  <si>
    <t>Flashlights</t>
  </si>
  <si>
    <t>Light Bars</t>
  </si>
  <si>
    <t>Lights and Light Parts</t>
  </si>
  <si>
    <t>Percentage off list price:</t>
  </si>
  <si>
    <t>Batteries</t>
  </si>
  <si>
    <t>Category</t>
  </si>
  <si>
    <t>Discount</t>
  </si>
  <si>
    <t>%</t>
  </si>
  <si>
    <t>Light, Deck, Dual Red/Blue/White, LED</t>
  </si>
  <si>
    <t>Bracket, Pillar</t>
  </si>
  <si>
    <t>Warning Light, Exterior, Micro Pulse Ultra</t>
  </si>
  <si>
    <t>Lightbar, Internal Lighting System</t>
  </si>
  <si>
    <t>Light, Deck, Single Red/Blue/White LED</t>
  </si>
  <si>
    <t>Siren, Smart Siren Platinum 2000</t>
  </si>
  <si>
    <t>Model# C-VS-0814-RAM-2 or approved functional equivalent</t>
  </si>
  <si>
    <t xml:space="preserve">Lights, Internal/Corner </t>
  </si>
  <si>
    <t>Mounting Base, Havis Computer Havis</t>
  </si>
  <si>
    <t>Bracket, Siren Speaker</t>
  </si>
  <si>
    <t>Model# ES100C or approved functional equivalent</t>
  </si>
  <si>
    <t>Bracket, Siren Speaker ES100C</t>
  </si>
  <si>
    <t>Model#'s: ESB-TAH08, ESB-TAH, ESB-CHGR15, ESB-TAR11, ESB-FPIUND &amp; ESB-U or approved functional equivalent</t>
  </si>
  <si>
    <t>Model# 77555 Ultra stinger or approved functional equivalent</t>
  </si>
  <si>
    <t>Model# INTG44-2662791 Police Integrity Series or approved functional equivalent</t>
  </si>
  <si>
    <t>Model# XSM2-BRW or approved functional equivalent</t>
  </si>
  <si>
    <t>Model# XSM1-BRW or approved functional equivalent</t>
  </si>
  <si>
    <t>Model # PA650 or approved functional equivalent</t>
  </si>
  <si>
    <t xml:space="preserve">For Unitrol Lighting Control </t>
  </si>
  <si>
    <t>Model# MPS620U-BR or approved functional equivalent</t>
  </si>
  <si>
    <t>Model# MPS620U-BW or approved functional equivalent</t>
  </si>
  <si>
    <t>Model# MPS620U-RW or approved functional equivalent</t>
  </si>
  <si>
    <t>Model# 416910 or approved functional equivalent</t>
  </si>
  <si>
    <t>Model# SILSD-2644775 SpectraLux ILS or approved functional equivalent</t>
  </si>
  <si>
    <t>Model# SSP200B or approved functional equivalent</t>
  </si>
  <si>
    <t>Model# MPSM6-LB or approved functional equivalent</t>
  </si>
  <si>
    <t>WS100 - Ram Truck or approved functional equivalent</t>
  </si>
  <si>
    <t>Model#: C-TCB-7: Universal Telescoping Computer Base Riser or approved functional equivalent &amp;                                                                                Model#: C-MD-204: Low Profile Tilt Swivel or approved functional equivalent</t>
  </si>
  <si>
    <t>All Other Items</t>
  </si>
  <si>
    <t>Any Additional Savings to the State of Indiana</t>
  </si>
  <si>
    <t>Havis / Jotto</t>
  </si>
  <si>
    <t>Model# C-VS-2400-CHGR 2 or approved functional equivalent</t>
  </si>
  <si>
    <t>Model C-VS-0909-CHGR-PM / Model 425-6631 or approved functional equivalent</t>
  </si>
  <si>
    <t>Model #475-1042 for Charger or approved functional equivalent</t>
  </si>
  <si>
    <t>61-25-80272</t>
  </si>
  <si>
    <t>Path Finder Siren Bracket</t>
  </si>
  <si>
    <t xml:space="preserve">Federal Signal </t>
  </si>
  <si>
    <t>Path Finder Siren Interface Cable</t>
  </si>
  <si>
    <t>Pop In Light (Red)</t>
  </si>
  <si>
    <t>Pop In Light (Blue)</t>
  </si>
  <si>
    <t>Console, Dodge Charger 
(Item contains all parts identified in Attachment A of the bid documents)</t>
  </si>
  <si>
    <t>Console (Printer), Dodge Charger 
(Item contains all parts identified in Attachment A of the bid documents)</t>
  </si>
  <si>
    <t>Console, Dodge Ram Truck
(Item contains all parts identified in Attachment A of the bid documents)</t>
  </si>
  <si>
    <r>
      <rPr>
        <sz val="9"/>
        <color indexed="8"/>
        <rFont val="Arial"/>
        <family val="2"/>
      </rPr>
      <t>Specifications</t>
    </r>
    <r>
      <rPr>
        <sz val="9"/>
        <color theme="1"/>
        <rFont val="Arial"/>
        <family val="2"/>
      </rPr>
      <t xml:space="preserve">: Please provide a Yes or No (Y/N) in the yellow-shaded areas in Column F indicating your compliance with each specification.  If you are bidding an equivalent that does not match the listed specification, or are entering a NO for any reason, please comment in the space provided.  Failure to provide a response when "N" is entered may result in a bid being disqualified. </t>
    </r>
  </si>
  <si>
    <t>Desk Rifle Rack Base Durango</t>
  </si>
  <si>
    <t xml:space="preserve">Jotto </t>
  </si>
  <si>
    <t>Handcuff Style Lock</t>
  </si>
  <si>
    <t>Estes</t>
  </si>
  <si>
    <t xml:space="preserve">Vault SUV2.0 Weapons Locker Standard </t>
  </si>
  <si>
    <t>Vault SWAT</t>
  </si>
  <si>
    <t>Scales Storage Box (CVED)</t>
  </si>
  <si>
    <t>SUV Install Kit</t>
  </si>
  <si>
    <t xml:space="preserve">ISP Electronics Panel </t>
  </si>
  <si>
    <t>Double Stack Kit (Standard)</t>
  </si>
  <si>
    <t>Double Stack Kit (CVED)</t>
  </si>
  <si>
    <t>Creeper Containment Bracket</t>
  </si>
  <si>
    <t>ES100C Dual Speaker Mount for Chevy Silverado</t>
  </si>
  <si>
    <t>ES100C Dual Speaker Mount for Ford F150</t>
  </si>
  <si>
    <t>ES100C Dual Speaker Mount for Ram 1500</t>
  </si>
  <si>
    <t>12.5 Wide Flat 19" Vehicle - Specific Console with Printer Mount for Chevrolet Silverado, Ford F150, Ram 1500</t>
  </si>
  <si>
    <t xml:space="preserve">Havis </t>
  </si>
  <si>
    <t>Console with printer mount for Dodge Durango</t>
  </si>
  <si>
    <t>Dual Xstream Visor Bracket</t>
  </si>
  <si>
    <r>
      <t xml:space="preserve">Console, Dodge Charger 
</t>
    </r>
    <r>
      <rPr>
        <b/>
        <sz val="11"/>
        <rFont val="Arial"/>
        <family val="2"/>
      </rPr>
      <t>(Item contains all parts identified in Attachment A of the bid documents)</t>
    </r>
  </si>
  <si>
    <r>
      <t xml:space="preserve">Console (Printer), Dodge Charger 
</t>
    </r>
    <r>
      <rPr>
        <b/>
        <sz val="11"/>
        <rFont val="Arial"/>
        <family val="2"/>
      </rPr>
      <t>(Item contains all parts identified in Attachment A of the bid documents)</t>
    </r>
  </si>
  <si>
    <r>
      <t xml:space="preserve">Console, Dodge Ram Truck
</t>
    </r>
    <r>
      <rPr>
        <b/>
        <sz val="11"/>
        <rFont val="Arial"/>
        <family val="2"/>
      </rPr>
      <t>(Item contains all parts identified in Attachment A of the bid documents)</t>
    </r>
  </si>
  <si>
    <t>C-EB40-SSP-1P</t>
  </si>
  <si>
    <t>OBDCABLE25-DGCAN</t>
  </si>
  <si>
    <t>416900XZ-RW (Red/White)</t>
  </si>
  <si>
    <t>416900XZ-BW (Blue/White)</t>
  </si>
  <si>
    <t>475-7462</t>
  </si>
  <si>
    <t>475-1352</t>
  </si>
  <si>
    <t>SUV39-2-000</t>
  </si>
  <si>
    <t>SB42X3X15-000-P</t>
  </si>
  <si>
    <t>SSB-000-P</t>
  </si>
  <si>
    <t>DDFKIT (Standard-SWAT) / DDFSSBKIT (CVED)</t>
  </si>
  <si>
    <t>EP-000</t>
  </si>
  <si>
    <t> SUVDS38KIT</t>
  </si>
  <si>
    <t>SUVODSKIT </t>
  </si>
  <si>
    <t>CC-000</t>
  </si>
  <si>
    <t>ESBL2-SIL22ND</t>
  </si>
  <si>
    <t>ESB2-FRD21ND</t>
  </si>
  <si>
    <t>ESBL-RAM16</t>
  </si>
  <si>
    <t>C-VSW-1900-SILV-PM (Silverado) / C-VSW-1700-F150-PM-3 (F150) / C-VS-0814-RAM-2 **NO PRINTER CONSOLE AVAILABLE​​** (Ram)</t>
  </si>
  <si>
    <t>C-VS-1900-DUR-PM</t>
  </si>
  <si>
    <t>XSMBKT12</t>
  </si>
  <si>
    <t>61-25-80272 Emergency Vehicle Lighting</t>
  </si>
  <si>
    <t>Exhibit A – Specification Details</t>
  </si>
  <si>
    <t>LINE ITEM #24: CONSOLE, DODGE CHARGER, HAVIS</t>
  </si>
  <si>
    <t xml:space="preserve">The following components must be included to meet the specifications for Line Item #24: </t>
  </si>
  <si>
    <t>Item</t>
  </si>
  <si>
    <t>Part Number</t>
  </si>
  <si>
    <t>Quantity</t>
  </si>
  <si>
    <t>Motorola Radio Angled Bracket</t>
  </si>
  <si>
    <t xml:space="preserve">*User Specified   </t>
  </si>
  <si>
    <t>Federal Signal SA200 Platinum Smart Siren Bracket</t>
  </si>
  <si>
    <t xml:space="preserve">C-EB40-SSP-1P               </t>
  </si>
  <si>
    <t>Cup Holder</t>
  </si>
  <si>
    <t xml:space="preserve">C-CUP2-1                       </t>
  </si>
  <si>
    <t>6" Storage Box (Non-Locking)</t>
  </si>
  <si>
    <t xml:space="preserve">C-AP-0645                     </t>
  </si>
  <si>
    <t>Side Mount Armrest</t>
  </si>
  <si>
    <t xml:space="preserve">C-ARM-102             </t>
  </si>
  <si>
    <t>1" Filler Plate</t>
  </si>
  <si>
    <t>C-FP-1</t>
  </si>
  <si>
    <t>1.5" Filler Plate</t>
  </si>
  <si>
    <t xml:space="preserve">C-FP-15                          </t>
  </si>
  <si>
    <t>2" Filler Plate</t>
  </si>
  <si>
    <t xml:space="preserve">C-FP-2                             </t>
  </si>
  <si>
    <t>3" Filler Plate</t>
  </si>
  <si>
    <t xml:space="preserve">C-FP-3                   </t>
  </si>
  <si>
    <t>4" Filler Plate</t>
  </si>
  <si>
    <t xml:space="preserve">C-FP-4                            </t>
  </si>
  <si>
    <t>5" Filler Plate</t>
  </si>
  <si>
    <t xml:space="preserve">C-FP-5                             </t>
  </si>
  <si>
    <t>Mic Clip</t>
  </si>
  <si>
    <t xml:space="preserve">C-MC                                </t>
  </si>
  <si>
    <t>Mic Clip Bracket</t>
  </si>
  <si>
    <t xml:space="preserve">C-MCB                             </t>
  </si>
  <si>
    <t>LINE ITEM #27: CONSOLE (Printer), DODGE CHARGER</t>
  </si>
  <si>
    <t xml:space="preserve">The following components must be included to meet the specifications for whichever model is being bid on for Line Item #27: </t>
  </si>
  <si>
    <t>JOTTO DESK ITEMS</t>
  </si>
  <si>
    <t>Face Plate, 4", Federal Signal SA200 Platinum Smart Siren</t>
  </si>
  <si>
    <t>425-6412</t>
  </si>
  <si>
    <t>Face Plate, 2", 2 Piece Motorola APX 6500-05</t>
  </si>
  <si>
    <t>2.5", CB/Scanner, ISP</t>
  </si>
  <si>
    <t>425-6650</t>
  </si>
  <si>
    <t>Utility Box Face Plate, 4", Flat Console</t>
  </si>
  <si>
    <t>425-1485</t>
  </si>
  <si>
    <t>425-6049</t>
  </si>
  <si>
    <t>425-6050</t>
  </si>
  <si>
    <t>425-6051</t>
  </si>
  <si>
    <t>2.5" Filler Plate</t>
  </si>
  <si>
    <t>425-6052</t>
  </si>
  <si>
    <t>Havis C-MC or equivalent</t>
  </si>
  <si>
    <t>425-3692</t>
  </si>
  <si>
    <t>OR</t>
  </si>
  <si>
    <t>HAVIS ITEMS</t>
  </si>
  <si>
    <t>LINE ITEM #28: CONSOLE, Dodge Ram Truck, HAVIS</t>
  </si>
  <si>
    <t xml:space="preserve">The following components must be included to meet the specifications for Line Item #28: </t>
  </si>
  <si>
    <t>C-CUP2-I</t>
  </si>
  <si>
    <t>C-AP-0645</t>
  </si>
  <si>
    <t>C-ARM-102</t>
  </si>
  <si>
    <t>3” Filler Plate</t>
  </si>
  <si>
    <t xml:space="preserve">C-FP-3                     </t>
  </si>
  <si>
    <t>C-MC</t>
  </si>
  <si>
    <t>C-MCB</t>
  </si>
  <si>
    <t>Rocker Switch</t>
  </si>
  <si>
    <t>Chargeguard Select</t>
  </si>
  <si>
    <t>Gun Rack Timer Switch</t>
  </si>
  <si>
    <t>Setina T-Rail Free Standing Mount + Dual T - Rail Mount Kit - vehicle specific</t>
  </si>
  <si>
    <t>C-SW-1</t>
  </si>
  <si>
    <t>CG-X</t>
  </si>
  <si>
    <t>GF1092*
GK10301*</t>
  </si>
  <si>
    <t>Setina</t>
  </si>
  <si>
    <t>SC-7009-A</t>
  </si>
  <si>
    <t>Santa Cruz</t>
  </si>
  <si>
    <t>Must Bid On All Market Basket Items</t>
  </si>
  <si>
    <r>
      <rPr>
        <b/>
        <sz val="11"/>
        <color rgb="FFFF0000"/>
        <rFont val="Arial"/>
        <family val="2"/>
      </rPr>
      <t>MARKET BASKET ITEMS</t>
    </r>
    <r>
      <rPr>
        <sz val="11"/>
        <color theme="1"/>
        <rFont val="Arial"/>
        <family val="2"/>
      </rPr>
      <t xml:space="preserve"> </t>
    </r>
  </si>
  <si>
    <t xml:space="preserve">Pricing must be fixed for the first 2 years, with an agreed-upon MSRPcategory discount applied for years 3 and 4. </t>
  </si>
  <si>
    <t>Total Bid Amount</t>
  </si>
  <si>
    <t>NON- SCORING MARKET BASKET ITEMS</t>
  </si>
  <si>
    <r>
      <t xml:space="preserve">At minimum, respondents must bid on all 10 Scoring Market Basket items (line 10-19) and a minimum of forty </t>
    </r>
    <r>
      <rPr>
        <u/>
        <sz val="12"/>
        <rFont val="Arial"/>
        <family val="2"/>
      </rPr>
      <t>(40)</t>
    </r>
    <r>
      <rPr>
        <sz val="12"/>
        <rFont val="Arial"/>
        <family val="2"/>
      </rPr>
      <t xml:space="preserve"> of the fifty four </t>
    </r>
    <r>
      <rPr>
        <u/>
        <sz val="12"/>
        <rFont val="Arial"/>
        <family val="2"/>
      </rPr>
      <t>(54)</t>
    </r>
    <r>
      <rPr>
        <sz val="12"/>
        <rFont val="Arial"/>
        <family val="2"/>
      </rPr>
      <t xml:space="preserve"> total line items listed (lines 10-, entering a unit price for each item bid in the Pricing worksheet. Bids containing prices for fewer than fifteen (40) items may be deemed unresponsive.</t>
    </r>
  </si>
  <si>
    <t>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</si>
</sst>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9"/>
      <color rgb="FF000000"/>
      <name val="Arial"/>
      <family val="2"/>
    </font>
    <font>
      <sz val="10"/>
      <color rgb="FF3F3F3F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8"/>
      <color theme="0"/>
      <name val="Arial"/>
      <family val="2"/>
    </font>
    <font>
      <sz val="16"/>
      <color theme="1"/>
      <name val="Arial"/>
      <family val="2"/>
    </font>
    <font>
      <u/>
      <sz val="12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/>
    <xf numFmtId="9" fontId="13" fillId="3" borderId="7" xfId="4" applyFont="1" applyFill="1" applyBorder="1" applyProtection="1">
      <protection locked="0"/>
    </xf>
    <xf numFmtId="9" fontId="13" fillId="3" borderId="1" xfId="4" applyFont="1" applyFill="1" applyBorder="1" applyProtection="1"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7" fillId="0" borderId="1" xfId="0" applyFont="1" applyBorder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6" xfId="0" applyFont="1" applyBorder="1"/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/>
    <xf numFmtId="0" fontId="7" fillId="0" borderId="19" xfId="0" applyFont="1" applyBorder="1"/>
    <xf numFmtId="0" fontId="7" fillId="0" borderId="20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15" fillId="8" borderId="23" xfId="0" applyFont="1" applyFill="1" applyBorder="1" applyAlignment="1">
      <alignment horizontal="center"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7" fillId="0" borderId="21" xfId="0" applyFont="1" applyBorder="1"/>
    <xf numFmtId="0" fontId="7" fillId="0" borderId="7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7" fillId="5" borderId="3" xfId="0" applyFont="1" applyFill="1" applyBorder="1" applyAlignment="1">
      <alignment wrapText="1"/>
    </xf>
    <xf numFmtId="0" fontId="28" fillId="6" borderId="4" xfId="0" applyFont="1" applyFill="1" applyBorder="1" applyAlignment="1">
      <alignment horizontal="left" wrapText="1"/>
    </xf>
    <xf numFmtId="0" fontId="10" fillId="3" borderId="29" xfId="0" applyFont="1" applyFill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30" xfId="0" applyFont="1" applyBorder="1" applyAlignment="1">
      <alignment wrapText="1"/>
    </xf>
    <xf numFmtId="0" fontId="11" fillId="0" borderId="30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35" xfId="0" applyFont="1" applyBorder="1"/>
    <xf numFmtId="44" fontId="7" fillId="4" borderId="17" xfId="2" applyFont="1" applyFill="1" applyBorder="1" applyAlignment="1" applyProtection="1">
      <alignment horizontal="center" vertical="center"/>
    </xf>
    <xf numFmtId="9" fontId="13" fillId="3" borderId="5" xfId="4" applyFont="1" applyFill="1" applyBorder="1" applyAlignment="1" applyProtection="1">
      <alignment horizontal="left"/>
      <protection locked="0"/>
    </xf>
    <xf numFmtId="9" fontId="13" fillId="3" borderId="2" xfId="4" applyFont="1" applyFill="1" applyBorder="1" applyAlignment="1" applyProtection="1">
      <alignment horizontal="left"/>
      <protection locked="0"/>
    </xf>
    <xf numFmtId="9" fontId="13" fillId="3" borderId="6" xfId="4" applyFont="1" applyFill="1" applyBorder="1" applyAlignment="1" applyProtection="1">
      <alignment horizontal="left"/>
      <protection locked="0"/>
    </xf>
    <xf numFmtId="0" fontId="15" fillId="0" borderId="37" xfId="0" applyFont="1" applyBorder="1" applyAlignment="1" applyProtection="1">
      <alignment horizontal="center" vertical="center" wrapText="1"/>
    </xf>
    <xf numFmtId="0" fontId="15" fillId="0" borderId="36" xfId="0" applyFont="1" applyBorder="1" applyAlignment="1" applyProtection="1">
      <alignment horizontal="center" vertical="center" wrapText="1"/>
    </xf>
    <xf numFmtId="0" fontId="15" fillId="0" borderId="36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30" fillId="0" borderId="1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 wrapText="1"/>
    </xf>
    <xf numFmtId="0" fontId="17" fillId="6" borderId="1" xfId="0" applyFont="1" applyFill="1" applyBorder="1" applyAlignment="1" applyProtection="1">
      <alignment horizontal="center" vertical="center" wrapText="1"/>
    </xf>
    <xf numFmtId="0" fontId="17" fillId="6" borderId="1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 wrapText="1"/>
    </xf>
    <xf numFmtId="0" fontId="17" fillId="6" borderId="1" xfId="1" applyFont="1" applyFill="1" applyBorder="1" applyAlignment="1" applyProtection="1">
      <alignment horizontal="center" vertical="center" wrapText="1"/>
    </xf>
    <xf numFmtId="0" fontId="17" fillId="6" borderId="1" xfId="1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  <protection locked="0"/>
    </xf>
    <xf numFmtId="44" fontId="7" fillId="3" borderId="1" xfId="2" applyFont="1" applyFill="1" applyBorder="1" applyAlignment="1" applyProtection="1">
      <alignment horizontal="left" vertical="center"/>
      <protection locked="0"/>
    </xf>
    <xf numFmtId="44" fontId="7" fillId="3" borderId="1" xfId="2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top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/>
    </xf>
    <xf numFmtId="37" fontId="19" fillId="0" borderId="0" xfId="2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44" fontId="15" fillId="0" borderId="0" xfId="0" applyNumberFormat="1" applyFont="1" applyAlignment="1" applyProtection="1">
      <alignment horizontal="center" vertical="center"/>
    </xf>
    <xf numFmtId="0" fontId="7" fillId="5" borderId="0" xfId="0" applyFont="1" applyFill="1" applyAlignment="1" applyProtection="1">
      <alignment horizontal="center" vertical="center"/>
    </xf>
    <xf numFmtId="0" fontId="7" fillId="5" borderId="0" xfId="0" applyFont="1" applyFill="1" applyAlignment="1" applyProtection="1">
      <alignment horizontal="center" vertical="center" wrapText="1"/>
    </xf>
    <xf numFmtId="0" fontId="7" fillId="0" borderId="35" xfId="0" applyFont="1" applyBorder="1" applyAlignment="1" applyProtection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6" fillId="0" borderId="38" xfId="0" applyFont="1" applyBorder="1" applyAlignment="1" applyProtection="1">
      <alignment horizontal="center" vertical="center"/>
    </xf>
    <xf numFmtId="164" fontId="7" fillId="7" borderId="1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/>
    </xf>
    <xf numFmtId="0" fontId="7" fillId="0" borderId="39" xfId="0" applyFont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horizontal="right" vertical="center"/>
    </xf>
    <xf numFmtId="0" fontId="31" fillId="0" borderId="1" xfId="0" applyFont="1" applyBorder="1" applyAlignment="1" applyProtection="1">
      <alignment horizontal="right" vertical="center"/>
    </xf>
    <xf numFmtId="44" fontId="7" fillId="7" borderId="1" xfId="0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right" vertical="center"/>
    </xf>
    <xf numFmtId="0" fontId="31" fillId="0" borderId="0" xfId="0" applyFont="1" applyAlignment="1" applyProtection="1">
      <alignment horizontal="right" vertical="center"/>
    </xf>
    <xf numFmtId="44" fontId="7" fillId="0" borderId="0" xfId="0" applyNumberFormat="1" applyFont="1" applyAlignment="1" applyProtection="1">
      <alignment horizontal="center" vertical="center"/>
    </xf>
    <xf numFmtId="0" fontId="30" fillId="0" borderId="35" xfId="0" applyFont="1" applyBorder="1" applyAlignment="1" applyProtection="1">
      <alignment horizontal="center" vertical="center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horizontal="center" vertical="center"/>
    </xf>
    <xf numFmtId="0" fontId="16" fillId="0" borderId="25" xfId="0" applyFont="1" applyBorder="1" applyAlignment="1" applyProtection="1">
      <alignment horizontal="center" vertical="center"/>
    </xf>
    <xf numFmtId="0" fontId="24" fillId="2" borderId="26" xfId="0" applyFont="1" applyFill="1" applyBorder="1" applyAlignment="1" applyProtection="1">
      <alignment horizontal="center" vertical="center"/>
    </xf>
    <xf numFmtId="0" fontId="24" fillId="2" borderId="27" xfId="0" applyFont="1" applyFill="1" applyBorder="1" applyAlignment="1" applyProtection="1">
      <alignment horizontal="center" vertical="center"/>
    </xf>
    <xf numFmtId="0" fontId="24" fillId="2" borderId="28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17" fillId="0" borderId="1" xfId="1" applyFont="1" applyBorder="1" applyAlignment="1" applyProtection="1">
      <alignment horizontal="center" vertical="center" wrapText="1"/>
    </xf>
    <xf numFmtId="0" fontId="24" fillId="2" borderId="14" xfId="0" applyFont="1" applyFill="1" applyBorder="1" applyAlignment="1" applyProtection="1">
      <alignment horizontal="center" vertical="center" wrapText="1"/>
    </xf>
    <xf numFmtId="0" fontId="24" fillId="2" borderId="2" xfId="0" applyFont="1" applyFill="1" applyBorder="1" applyAlignment="1" applyProtection="1">
      <alignment horizontal="center" vertical="center" wrapText="1"/>
    </xf>
    <xf numFmtId="0" fontId="24" fillId="2" borderId="15" xfId="0" applyFont="1" applyFill="1" applyBorder="1" applyAlignment="1" applyProtection="1">
      <alignment horizontal="center" vertical="center" wrapText="1"/>
    </xf>
    <xf numFmtId="0" fontId="26" fillId="2" borderId="14" xfId="1" applyFont="1" applyFill="1" applyBorder="1" applyAlignment="1" applyProtection="1">
      <alignment horizontal="center" vertical="center" wrapText="1"/>
    </xf>
    <xf numFmtId="0" fontId="26" fillId="2" borderId="2" xfId="1" applyFont="1" applyFill="1" applyBorder="1" applyAlignment="1" applyProtection="1">
      <alignment horizontal="center" vertical="center" wrapText="1"/>
    </xf>
    <xf numFmtId="0" fontId="26" fillId="2" borderId="15" xfId="1" applyFont="1" applyFill="1" applyBorder="1" applyAlignment="1" applyProtection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/>
    </xf>
    <xf numFmtId="0" fontId="26" fillId="2" borderId="14" xfId="0" applyFont="1" applyFill="1" applyBorder="1" applyAlignment="1" applyProtection="1">
      <alignment horizontal="center" vertical="center" wrapText="1"/>
    </xf>
    <xf numFmtId="0" fontId="26" fillId="2" borderId="2" xfId="0" applyFont="1" applyFill="1" applyBorder="1" applyAlignment="1" applyProtection="1">
      <alignment horizontal="center" vertical="center" wrapText="1"/>
    </xf>
    <xf numFmtId="0" fontId="26" fillId="2" borderId="15" xfId="0" applyFont="1" applyFill="1" applyBorder="1" applyAlignment="1" applyProtection="1">
      <alignment horizontal="center" vertical="center" wrapText="1"/>
    </xf>
    <xf numFmtId="0" fontId="17" fillId="0" borderId="1" xfId="1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37" fontId="7" fillId="7" borderId="1" xfId="2" applyNumberFormat="1" applyFont="1" applyFill="1" applyBorder="1" applyAlignment="1" applyProtection="1">
      <alignment horizontal="center" vertical="center"/>
    </xf>
    <xf numFmtId="37" fontId="7" fillId="7" borderId="1" xfId="2" applyNumberFormat="1" applyFont="1" applyFill="1" applyBorder="1" applyAlignment="1" applyProtection="1">
      <alignment horizontal="center" vertical="center" wrapText="1"/>
    </xf>
    <xf numFmtId="44" fontId="7" fillId="7" borderId="17" xfId="2" applyFont="1" applyFill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17" fillId="6" borderId="19" xfId="1" applyFont="1" applyFill="1" applyBorder="1" applyAlignment="1" applyProtection="1">
      <alignment horizontal="center" vertical="center" wrapText="1"/>
    </xf>
    <xf numFmtId="0" fontId="17" fillId="6" borderId="19" xfId="1" applyFont="1" applyFill="1" applyBorder="1" applyAlignment="1" applyProtection="1">
      <alignment horizontal="center" vertical="center"/>
    </xf>
    <xf numFmtId="0" fontId="7" fillId="6" borderId="19" xfId="0" applyFont="1" applyFill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 wrapText="1"/>
    </xf>
    <xf numFmtId="44" fontId="7" fillId="7" borderId="20" xfId="2" applyFont="1" applyFill="1" applyBorder="1" applyAlignment="1" applyProtection="1">
      <alignment horizontal="center" vertical="center"/>
    </xf>
    <xf numFmtId="37" fontId="17" fillId="3" borderId="1" xfId="2" applyNumberFormat="1" applyFont="1" applyFill="1" applyBorder="1" applyAlignment="1" applyProtection="1">
      <alignment horizontal="center" vertical="center" wrapText="1"/>
      <protection locked="0"/>
    </xf>
    <xf numFmtId="37" fontId="7" fillId="3" borderId="1" xfId="2" applyNumberFormat="1" applyFont="1" applyFill="1" applyBorder="1" applyAlignment="1" applyProtection="1">
      <alignment horizontal="center" vertical="center"/>
      <protection locked="0"/>
    </xf>
    <xf numFmtId="37" fontId="17" fillId="3" borderId="1" xfId="2" applyNumberFormat="1" applyFont="1" applyFill="1" applyBorder="1" applyAlignment="1" applyProtection="1">
      <alignment horizontal="center" vertical="center"/>
      <protection locked="0"/>
    </xf>
    <xf numFmtId="37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4" fontId="7" fillId="3" borderId="1" xfId="0" applyNumberFormat="1" applyFont="1" applyFill="1" applyBorder="1" applyAlignment="1" applyProtection="1">
      <alignment horizontal="center" vertical="center"/>
      <protection locked="0"/>
    </xf>
    <xf numFmtId="37" fontId="19" fillId="3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/>
    <xf numFmtId="49" fontId="1" fillId="6" borderId="8" xfId="0" applyNumberFormat="1" applyFont="1" applyFill="1" applyBorder="1" applyAlignment="1" applyProtection="1">
      <alignment horizontal="center"/>
    </xf>
    <xf numFmtId="0" fontId="1" fillId="6" borderId="9" xfId="0" applyFont="1" applyFill="1" applyBorder="1" applyAlignment="1" applyProtection="1">
      <alignment horizontal="center"/>
    </xf>
    <xf numFmtId="0" fontId="1" fillId="6" borderId="10" xfId="0" applyFont="1" applyFill="1" applyBorder="1" applyAlignment="1" applyProtection="1">
      <alignment horizontal="center"/>
    </xf>
    <xf numFmtId="0" fontId="8" fillId="0" borderId="7" xfId="0" applyFont="1" applyBorder="1" applyProtection="1"/>
    <xf numFmtId="0" fontId="8" fillId="0" borderId="1" xfId="0" applyFont="1" applyBorder="1" applyProtection="1"/>
    <xf numFmtId="0" fontId="14" fillId="2" borderId="5" xfId="0" applyFont="1" applyFill="1" applyBorder="1" applyAlignment="1" applyProtection="1">
      <alignment horizontal="left" vertical="center"/>
    </xf>
    <xf numFmtId="0" fontId="14" fillId="2" borderId="2" xfId="0" applyFont="1" applyFill="1" applyBorder="1" applyAlignment="1" applyProtection="1">
      <alignment horizontal="left" vertical="center"/>
    </xf>
    <xf numFmtId="0" fontId="14" fillId="2" borderId="6" xfId="0" applyFont="1" applyFill="1" applyBorder="1" applyAlignment="1" applyProtection="1">
      <alignment horizontal="left" vertical="center"/>
    </xf>
    <xf numFmtId="0" fontId="15" fillId="0" borderId="0" xfId="0" applyFont="1" applyProtection="1"/>
    <xf numFmtId="0" fontId="15" fillId="0" borderId="0" xfId="0" applyFont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/>
    </xf>
    <xf numFmtId="0" fontId="7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37" fontId="5" fillId="3" borderId="5" xfId="2" applyNumberFormat="1" applyFont="1" applyFill="1" applyBorder="1" applyAlignment="1" applyProtection="1">
      <alignment horizontal="center" vertical="center"/>
    </xf>
    <xf numFmtId="37" fontId="5" fillId="3" borderId="6" xfId="2" applyNumberFormat="1" applyFont="1" applyFill="1" applyBorder="1" applyAlignment="1" applyProtection="1">
      <alignment horizontal="center" vertical="center"/>
    </xf>
    <xf numFmtId="37" fontId="5" fillId="6" borderId="0" xfId="2" applyNumberFormat="1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10" fillId="2" borderId="14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15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37" fontId="5" fillId="3" borderId="1" xfId="2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11" fillId="2" borderId="14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15" xfId="1" applyFont="1" applyFill="1" applyBorder="1" applyAlignment="1" applyProtection="1">
      <alignment horizontal="center" vertical="center" wrapText="1"/>
    </xf>
    <xf numFmtId="0" fontId="6" fillId="6" borderId="1" xfId="1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6" fillId="6" borderId="1" xfId="1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/>
    </xf>
    <xf numFmtId="37" fontId="6" fillId="3" borderId="1" xfId="2" applyNumberFormat="1" applyFont="1" applyFill="1" applyBorder="1" applyAlignment="1" applyProtection="1">
      <alignment horizontal="center" vertical="center" wrapText="1"/>
      <protection locked="0"/>
    </xf>
    <xf numFmtId="37" fontId="5" fillId="3" borderId="17" xfId="2" applyNumberFormat="1" applyFont="1" applyFill="1" applyBorder="1" applyAlignment="1" applyProtection="1">
      <alignment horizontal="center" vertical="center" wrapText="1"/>
      <protection locked="0"/>
    </xf>
    <xf numFmtId="37" fontId="6" fillId="3" borderId="1" xfId="2" applyNumberFormat="1" applyFont="1" applyFill="1" applyBorder="1" applyAlignment="1" applyProtection="1">
      <alignment horizontal="center" vertical="center"/>
      <protection locked="0"/>
    </xf>
    <xf numFmtId="37" fontId="5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0" applyFont="1" applyFill="1" applyBorder="1" applyAlignment="1" applyProtection="1">
      <alignment horizontal="center" vertical="center" wrapText="1"/>
      <protection locked="0"/>
    </xf>
    <xf numFmtId="37" fontId="5" fillId="3" borderId="1" xfId="2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37" fontId="5" fillId="3" borderId="32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3" xfId="0" applyFont="1" applyFill="1" applyBorder="1" applyAlignment="1" applyProtection="1">
      <alignment horizontal="center" vertical="center" wrapText="1"/>
      <protection locked="0"/>
    </xf>
    <xf numFmtId="37" fontId="5" fillId="3" borderId="19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20" xfId="0" applyFont="1" applyFill="1" applyBorder="1" applyAlignment="1" applyProtection="1">
      <alignment horizontal="center" vertical="center" wrapText="1"/>
      <protection locked="0"/>
    </xf>
  </cellXfs>
  <cellStyles count="6">
    <cellStyle name="Currency" xfId="2" builtinId="4"/>
    <cellStyle name="Normal" xfId="0" builtinId="0"/>
    <cellStyle name="Normal 2" xfId="1" xr:uid="{00000000-0005-0000-0000-000002000000}"/>
    <cellStyle name="Normal 2 2" xfId="3" xr:uid="{00000000-0005-0000-0000-000003000000}"/>
    <cellStyle name="Normal 2 2 2" xfId="5" xr:uid="{00000000-0005-0000-0000-000004000000}"/>
    <cellStyle name="Percent" xfId="4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C10"/>
  <sheetViews>
    <sheetView showGridLines="0" workbookViewId="0">
      <selection sqref="A1:XFD1048576"/>
    </sheetView>
  </sheetViews>
  <sheetFormatPr defaultColWidth="9.140625" defaultRowHeight="14.25" x14ac:dyDescent="0.2"/>
  <cols>
    <col min="1" max="1" width="3.5703125" style="2" customWidth="1"/>
    <col min="2" max="2" width="6.5703125" style="2" customWidth="1"/>
    <col min="3" max="3" width="109.140625" style="2" bestFit="1" customWidth="1"/>
    <col min="4" max="16384" width="9.140625" style="2"/>
  </cols>
  <sheetData>
    <row r="1" spans="3:3" ht="23.25" customHeight="1" thickBot="1" x14ac:dyDescent="0.25"/>
    <row r="2" spans="3:3" ht="20.25" customHeight="1" x14ac:dyDescent="0.35">
      <c r="C2" s="31" t="s">
        <v>34</v>
      </c>
    </row>
    <row r="3" spans="3:3" ht="20.25" x14ac:dyDescent="0.3">
      <c r="C3" s="32" t="s">
        <v>92</v>
      </c>
    </row>
    <row r="4" spans="3:3" ht="16.5" customHeight="1" thickBot="1" x14ac:dyDescent="0.35">
      <c r="C4" s="32" t="s">
        <v>37</v>
      </c>
    </row>
    <row r="5" spans="3:3" ht="50.25" customHeight="1" x14ac:dyDescent="0.2">
      <c r="C5" s="33" t="s">
        <v>42</v>
      </c>
    </row>
    <row r="6" spans="3:3" ht="15" x14ac:dyDescent="0.2">
      <c r="C6" s="34" t="s">
        <v>35</v>
      </c>
    </row>
    <row r="7" spans="3:3" ht="59.25" customHeight="1" x14ac:dyDescent="0.2">
      <c r="C7" s="36" t="s">
        <v>220</v>
      </c>
    </row>
    <row r="8" spans="3:3" ht="36" customHeight="1" x14ac:dyDescent="0.2">
      <c r="C8" s="35" t="s">
        <v>36</v>
      </c>
    </row>
    <row r="9" spans="3:3" ht="85.5" customHeight="1" thickBot="1" x14ac:dyDescent="0.25">
      <c r="C9" s="37" t="s">
        <v>45</v>
      </c>
    </row>
    <row r="10" spans="3:3" ht="15.6" customHeight="1" thickBot="1" x14ac:dyDescent="0.25">
      <c r="C10" s="38" t="s">
        <v>217</v>
      </c>
    </row>
  </sheetData>
  <sheetProtection algorithmName="SHA-512" hashValue="oaKra5XHi9yZgq6lI+PiJ/xrNQ/UMEXuYlATkPRLSn1NgCW+CulmI0s69ucCk0GTPllzppuunhn42iJTKFmS4Q==" saltValue="cTNaV5WORoxfhxMTQ5fepw==" spinCount="100000" sheet="1" objects="1" scenarios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85"/>
  <sheetViews>
    <sheetView showGridLines="0" tabSelected="1" zoomScale="76" zoomScaleNormal="76" workbookViewId="0">
      <selection activeCell="K12" sqref="K12:K13"/>
    </sheetView>
  </sheetViews>
  <sheetFormatPr defaultColWidth="9.140625" defaultRowHeight="14.25" x14ac:dyDescent="0.25"/>
  <cols>
    <col min="1" max="1" width="4.85546875" style="67" customWidth="1"/>
    <col min="2" max="2" width="10.5703125" style="67" customWidth="1"/>
    <col min="3" max="3" width="38.28515625" style="68" bestFit="1" customWidth="1"/>
    <col min="4" max="4" width="48.5703125" style="67" bestFit="1" customWidth="1"/>
    <col min="5" max="5" width="20" style="67" customWidth="1"/>
    <col min="6" max="6" width="6.140625" style="67" bestFit="1" customWidth="1"/>
    <col min="7" max="7" width="15.7109375" style="67" customWidth="1"/>
    <col min="8" max="8" width="24.28515625" style="67" customWidth="1"/>
    <col min="9" max="9" width="17.7109375" style="67" customWidth="1"/>
    <col min="10" max="10" width="12.42578125" style="67" customWidth="1"/>
    <col min="11" max="11" width="16.7109375" style="67" customWidth="1"/>
    <col min="12" max="16384" width="9.140625" style="67"/>
  </cols>
  <sheetData>
    <row r="1" spans="2:11" s="65" customFormat="1" ht="16.5" thickBot="1" x14ac:dyDescent="0.3">
      <c r="B1" s="63" t="s">
        <v>92</v>
      </c>
      <c r="C1" s="64"/>
    </row>
    <row r="2" spans="2:11" s="65" customFormat="1" ht="15.75" x14ac:dyDescent="0.25">
      <c r="B2" s="63" t="s">
        <v>37</v>
      </c>
      <c r="C2" s="64"/>
      <c r="H2" s="65" t="s">
        <v>46</v>
      </c>
    </row>
    <row r="3" spans="2:11" s="65" customFormat="1" ht="15.75" x14ac:dyDescent="0.25">
      <c r="B3" s="63" t="s">
        <v>43</v>
      </c>
      <c r="C3" s="64"/>
      <c r="H3" s="126"/>
      <c r="I3" s="126"/>
      <c r="J3" s="126"/>
      <c r="K3" s="126"/>
    </row>
    <row r="4" spans="2:11" s="65" customFormat="1" ht="15.75" x14ac:dyDescent="0.25">
      <c r="B4" s="63"/>
      <c r="C4" s="64"/>
      <c r="H4" s="66"/>
      <c r="I4" s="66"/>
      <c r="J4" s="66"/>
      <c r="K4" s="66"/>
    </row>
    <row r="6" spans="2:11" ht="15.75" thickBot="1" x14ac:dyDescent="0.3">
      <c r="K6" s="69"/>
    </row>
    <row r="7" spans="2:11" s="70" customFormat="1" ht="15.75" thickBot="1" x14ac:dyDescent="0.3">
      <c r="C7" s="71"/>
      <c r="D7" s="72" t="s">
        <v>216</v>
      </c>
      <c r="H7" s="73"/>
      <c r="I7" s="73"/>
      <c r="J7" s="73"/>
    </row>
    <row r="8" spans="2:11" ht="15" x14ac:dyDescent="0.25">
      <c r="B8" s="43" t="s">
        <v>33</v>
      </c>
      <c r="C8" s="44" t="s">
        <v>6</v>
      </c>
      <c r="D8" s="44" t="s">
        <v>7</v>
      </c>
      <c r="E8" s="44" t="s">
        <v>8</v>
      </c>
      <c r="F8" s="45" t="s">
        <v>23</v>
      </c>
      <c r="G8" s="44" t="s">
        <v>22</v>
      </c>
      <c r="H8" s="74" t="s">
        <v>41</v>
      </c>
      <c r="I8" s="74" t="s">
        <v>40</v>
      </c>
      <c r="J8" s="74" t="s">
        <v>31</v>
      </c>
      <c r="K8" s="75" t="s">
        <v>32</v>
      </c>
    </row>
    <row r="9" spans="2:11" ht="15" x14ac:dyDescent="0.25">
      <c r="B9" s="46"/>
      <c r="C9" s="47" t="s">
        <v>215</v>
      </c>
      <c r="D9" s="46"/>
      <c r="E9" s="46"/>
      <c r="F9" s="46"/>
      <c r="G9" s="46"/>
      <c r="H9" s="60"/>
      <c r="I9" s="60"/>
      <c r="J9" s="61" t="s">
        <v>221</v>
      </c>
      <c r="K9" s="76" t="s">
        <v>221</v>
      </c>
    </row>
    <row r="10" spans="2:11" ht="28.5" x14ac:dyDescent="0.25">
      <c r="B10" s="46">
        <v>8</v>
      </c>
      <c r="C10" s="48" t="s">
        <v>47</v>
      </c>
      <c r="D10" s="49" t="s">
        <v>72</v>
      </c>
      <c r="E10" s="50" t="s">
        <v>10</v>
      </c>
      <c r="F10" s="51" t="s">
        <v>24</v>
      </c>
      <c r="G10" s="52">
        <v>150</v>
      </c>
      <c r="H10" s="60"/>
      <c r="I10" s="60"/>
      <c r="J10" s="62">
        <v>0</v>
      </c>
      <c r="K10" s="39">
        <f>G10*J10</f>
        <v>0</v>
      </c>
    </row>
    <row r="11" spans="2:11" ht="28.5" x14ac:dyDescent="0.25">
      <c r="B11" s="46">
        <v>25</v>
      </c>
      <c r="C11" s="53" t="s">
        <v>63</v>
      </c>
      <c r="D11" s="53" t="s">
        <v>82</v>
      </c>
      <c r="E11" s="53" t="s">
        <v>10</v>
      </c>
      <c r="F11" s="51" t="s">
        <v>24</v>
      </c>
      <c r="G11" s="52">
        <v>60</v>
      </c>
      <c r="H11" s="60"/>
      <c r="I11" s="60"/>
      <c r="J11" s="62">
        <v>0</v>
      </c>
      <c r="K11" s="39">
        <f>G11*J11</f>
        <v>0</v>
      </c>
    </row>
    <row r="12" spans="2:11" ht="63" customHeight="1" x14ac:dyDescent="0.25">
      <c r="B12" s="46">
        <v>24</v>
      </c>
      <c r="C12" s="53" t="s">
        <v>122</v>
      </c>
      <c r="D12" s="53" t="s">
        <v>90</v>
      </c>
      <c r="E12" s="54" t="s">
        <v>88</v>
      </c>
      <c r="F12" s="51" t="s">
        <v>24</v>
      </c>
      <c r="G12" s="55">
        <v>150</v>
      </c>
      <c r="H12" s="60"/>
      <c r="I12" s="60"/>
      <c r="J12" s="62">
        <v>0</v>
      </c>
      <c r="K12" s="39">
        <f>G12*J12</f>
        <v>0</v>
      </c>
    </row>
    <row r="13" spans="2:11" ht="63" customHeight="1" x14ac:dyDescent="0.25">
      <c r="B13" s="46">
        <v>28</v>
      </c>
      <c r="C13" s="53" t="s">
        <v>123</v>
      </c>
      <c r="D13" s="53" t="s">
        <v>64</v>
      </c>
      <c r="E13" s="54" t="s">
        <v>12</v>
      </c>
      <c r="F13" s="51" t="s">
        <v>24</v>
      </c>
      <c r="G13" s="55">
        <v>65</v>
      </c>
      <c r="H13" s="60"/>
      <c r="I13" s="60"/>
      <c r="J13" s="62">
        <v>0</v>
      </c>
      <c r="K13" s="39">
        <f>G13*J13</f>
        <v>0</v>
      </c>
    </row>
    <row r="14" spans="2:11" ht="28.5" x14ac:dyDescent="0.25">
      <c r="B14" s="46">
        <v>18</v>
      </c>
      <c r="C14" s="53" t="s">
        <v>61</v>
      </c>
      <c r="D14" s="53" t="s">
        <v>81</v>
      </c>
      <c r="E14" s="54" t="s">
        <v>10</v>
      </c>
      <c r="F14" s="51" t="s">
        <v>24</v>
      </c>
      <c r="G14" s="52">
        <v>35</v>
      </c>
      <c r="H14" s="60"/>
      <c r="I14" s="60"/>
      <c r="J14" s="62">
        <v>0</v>
      </c>
      <c r="K14" s="39">
        <f t="shared" ref="K12:K19" si="0">G14*J14</f>
        <v>0</v>
      </c>
    </row>
    <row r="15" spans="2:11" ht="28.5" x14ac:dyDescent="0.25">
      <c r="B15" s="46">
        <v>37</v>
      </c>
      <c r="C15" s="56" t="s">
        <v>106</v>
      </c>
      <c r="D15" s="46" t="s">
        <v>130</v>
      </c>
      <c r="E15" s="46" t="s">
        <v>105</v>
      </c>
      <c r="F15" s="51" t="s">
        <v>24</v>
      </c>
      <c r="G15" s="57">
        <v>650</v>
      </c>
      <c r="H15" s="60"/>
      <c r="I15" s="60"/>
      <c r="J15" s="62">
        <v>0</v>
      </c>
      <c r="K15" s="39">
        <f t="shared" si="0"/>
        <v>0</v>
      </c>
    </row>
    <row r="16" spans="2:11" ht="57" x14ac:dyDescent="0.25">
      <c r="B16" s="46">
        <v>48</v>
      </c>
      <c r="C16" s="56" t="s">
        <v>117</v>
      </c>
      <c r="D16" s="55" t="s">
        <v>141</v>
      </c>
      <c r="E16" s="46" t="s">
        <v>118</v>
      </c>
      <c r="F16" s="51" t="s">
        <v>24</v>
      </c>
      <c r="G16" s="57">
        <v>25</v>
      </c>
      <c r="H16" s="60"/>
      <c r="I16" s="60"/>
      <c r="J16" s="62">
        <v>0</v>
      </c>
      <c r="K16" s="39">
        <f t="shared" si="0"/>
        <v>0</v>
      </c>
    </row>
    <row r="17" spans="2:11" ht="28.5" x14ac:dyDescent="0.25">
      <c r="B17" s="46">
        <v>49</v>
      </c>
      <c r="C17" s="56" t="s">
        <v>119</v>
      </c>
      <c r="D17" s="46" t="s">
        <v>142</v>
      </c>
      <c r="E17" s="46" t="s">
        <v>118</v>
      </c>
      <c r="F17" s="51" t="s">
        <v>24</v>
      </c>
      <c r="G17" s="57">
        <v>350</v>
      </c>
      <c r="H17" s="60"/>
      <c r="I17" s="60"/>
      <c r="J17" s="62">
        <v>0</v>
      </c>
      <c r="K17" s="39">
        <f t="shared" si="0"/>
        <v>0</v>
      </c>
    </row>
    <row r="18" spans="2:11" ht="42.75" x14ac:dyDescent="0.25">
      <c r="B18" s="46">
        <v>53</v>
      </c>
      <c r="C18" s="53" t="s">
        <v>208</v>
      </c>
      <c r="D18" s="53" t="s">
        <v>211</v>
      </c>
      <c r="E18" s="54" t="s">
        <v>212</v>
      </c>
      <c r="F18" s="51" t="s">
        <v>24</v>
      </c>
      <c r="G18" s="55">
        <v>40</v>
      </c>
      <c r="H18" s="60"/>
      <c r="I18" s="60"/>
      <c r="J18" s="62">
        <v>0</v>
      </c>
      <c r="K18" s="39">
        <f t="shared" si="0"/>
        <v>0</v>
      </c>
    </row>
    <row r="19" spans="2:11" x14ac:dyDescent="0.25">
      <c r="B19" s="46">
        <v>20</v>
      </c>
      <c r="C19" s="58" t="s">
        <v>18</v>
      </c>
      <c r="D19" s="58" t="s">
        <v>17</v>
      </c>
      <c r="E19" s="59" t="s">
        <v>12</v>
      </c>
      <c r="F19" s="46" t="s">
        <v>24</v>
      </c>
      <c r="G19" s="55">
        <v>120</v>
      </c>
      <c r="H19" s="60"/>
      <c r="I19" s="60"/>
      <c r="J19" s="62">
        <v>0</v>
      </c>
      <c r="K19" s="39">
        <f t="shared" si="0"/>
        <v>0</v>
      </c>
    </row>
    <row r="20" spans="2:11" ht="21" customHeight="1" x14ac:dyDescent="0.25">
      <c r="C20" s="77"/>
      <c r="D20" s="77"/>
      <c r="E20" s="78"/>
      <c r="G20" s="68"/>
      <c r="H20" s="79"/>
      <c r="I20" s="80" t="s">
        <v>218</v>
      </c>
      <c r="J20" s="81"/>
      <c r="K20" s="82">
        <f>SUM(K10:K19)</f>
        <v>0</v>
      </c>
    </row>
    <row r="21" spans="2:11" ht="21" customHeight="1" x14ac:dyDescent="0.25">
      <c r="C21" s="77"/>
      <c r="D21" s="77"/>
      <c r="E21" s="78"/>
      <c r="G21" s="68"/>
      <c r="I21" s="83"/>
      <c r="J21" s="84"/>
      <c r="K21" s="85"/>
    </row>
    <row r="22" spans="2:11" ht="21" customHeight="1" x14ac:dyDescent="0.25">
      <c r="C22" s="77"/>
      <c r="D22" s="77"/>
      <c r="E22" s="78"/>
      <c r="G22" s="68"/>
      <c r="I22" s="83"/>
      <c r="J22" s="84"/>
      <c r="K22" s="85"/>
    </row>
    <row r="23" spans="2:11" ht="15" thickBot="1" x14ac:dyDescent="0.3"/>
    <row r="24" spans="2:11" ht="15.75" thickBot="1" x14ac:dyDescent="0.3">
      <c r="B24" s="70"/>
      <c r="C24" s="71"/>
      <c r="D24" s="86" t="s">
        <v>219</v>
      </c>
      <c r="E24" s="70"/>
      <c r="F24" s="70"/>
      <c r="G24" s="70"/>
      <c r="H24" s="70"/>
      <c r="I24" s="70"/>
      <c r="J24" s="70"/>
      <c r="K24" s="70"/>
    </row>
    <row r="25" spans="2:11" ht="20.25" customHeight="1" thickBot="1" x14ac:dyDescent="0.3">
      <c r="B25" s="87" t="s">
        <v>33</v>
      </c>
      <c r="C25" s="88" t="s">
        <v>6</v>
      </c>
      <c r="D25" s="88" t="s">
        <v>7</v>
      </c>
      <c r="E25" s="88" t="s">
        <v>8</v>
      </c>
      <c r="F25" s="89" t="s">
        <v>23</v>
      </c>
      <c r="G25" s="88" t="s">
        <v>22</v>
      </c>
      <c r="H25" s="90" t="s">
        <v>41</v>
      </c>
      <c r="I25" s="91" t="s">
        <v>40</v>
      </c>
      <c r="J25" s="92" t="s">
        <v>31</v>
      </c>
      <c r="K25" s="93" t="s">
        <v>32</v>
      </c>
    </row>
    <row r="26" spans="2:11" s="97" customFormat="1" ht="18" x14ac:dyDescent="0.25">
      <c r="B26" s="94" t="s">
        <v>54</v>
      </c>
      <c r="C26" s="95"/>
      <c r="D26" s="95"/>
      <c r="E26" s="95"/>
      <c r="F26" s="95"/>
      <c r="G26" s="95"/>
      <c r="H26" s="95"/>
      <c r="I26" s="95"/>
      <c r="J26" s="95"/>
      <c r="K26" s="96"/>
    </row>
    <row r="27" spans="2:11" ht="28.5" x14ac:dyDescent="0.25">
      <c r="B27" s="98">
        <v>1</v>
      </c>
      <c r="C27" s="99" t="s">
        <v>4</v>
      </c>
      <c r="D27" s="99" t="s">
        <v>27</v>
      </c>
      <c r="E27" s="99" t="s">
        <v>9</v>
      </c>
      <c r="F27" s="46" t="s">
        <v>24</v>
      </c>
      <c r="G27" s="52">
        <v>25</v>
      </c>
      <c r="H27" s="121"/>
      <c r="I27" s="122"/>
      <c r="J27" s="62">
        <v>0</v>
      </c>
      <c r="K27" s="39">
        <f>G27*J27</f>
        <v>0</v>
      </c>
    </row>
    <row r="28" spans="2:11" ht="28.5" x14ac:dyDescent="0.25">
      <c r="B28" s="98">
        <v>2</v>
      </c>
      <c r="C28" s="99" t="s">
        <v>5</v>
      </c>
      <c r="D28" s="99" t="s">
        <v>27</v>
      </c>
      <c r="E28" s="99" t="s">
        <v>9</v>
      </c>
      <c r="F28" s="46" t="s">
        <v>24</v>
      </c>
      <c r="G28" s="55">
        <v>175</v>
      </c>
      <c r="H28" s="123"/>
      <c r="I28" s="122"/>
      <c r="J28" s="62">
        <v>0</v>
      </c>
      <c r="K28" s="39">
        <f>G28*J28</f>
        <v>0</v>
      </c>
    </row>
    <row r="29" spans="2:11" s="97" customFormat="1" ht="18" x14ac:dyDescent="0.25">
      <c r="B29" s="100" t="s">
        <v>49</v>
      </c>
      <c r="C29" s="101"/>
      <c r="D29" s="101"/>
      <c r="E29" s="101"/>
      <c r="F29" s="101"/>
      <c r="G29" s="101"/>
      <c r="H29" s="101"/>
      <c r="I29" s="101"/>
      <c r="J29" s="101"/>
      <c r="K29" s="102"/>
    </row>
    <row r="30" spans="2:11" ht="28.5" x14ac:dyDescent="0.25">
      <c r="B30" s="98">
        <v>3</v>
      </c>
      <c r="C30" s="99" t="s">
        <v>14</v>
      </c>
      <c r="D30" s="99" t="s">
        <v>30</v>
      </c>
      <c r="E30" s="99" t="s">
        <v>10</v>
      </c>
      <c r="F30" s="46" t="s">
        <v>24</v>
      </c>
      <c r="G30" s="52">
        <v>5</v>
      </c>
      <c r="H30" s="124"/>
      <c r="I30" s="60"/>
      <c r="J30" s="125">
        <v>0</v>
      </c>
      <c r="K30" s="39">
        <f t="shared" ref="K30:K32" si="1">G30*J30</f>
        <v>0</v>
      </c>
    </row>
    <row r="31" spans="2:11" ht="28.5" x14ac:dyDescent="0.25">
      <c r="B31" s="98">
        <v>4</v>
      </c>
      <c r="C31" s="99" t="s">
        <v>15</v>
      </c>
      <c r="D31" s="99" t="s">
        <v>28</v>
      </c>
      <c r="E31" s="99" t="s">
        <v>10</v>
      </c>
      <c r="F31" s="46" t="s">
        <v>24</v>
      </c>
      <c r="G31" s="55">
        <v>185</v>
      </c>
      <c r="H31" s="122"/>
      <c r="I31" s="60"/>
      <c r="J31" s="125">
        <v>0</v>
      </c>
      <c r="K31" s="39">
        <f t="shared" si="1"/>
        <v>0</v>
      </c>
    </row>
    <row r="32" spans="2:11" ht="28.5" x14ac:dyDescent="0.25">
      <c r="B32" s="98">
        <v>5</v>
      </c>
      <c r="C32" s="99" t="s">
        <v>19</v>
      </c>
      <c r="D32" s="58" t="s">
        <v>16</v>
      </c>
      <c r="E32" s="59" t="s">
        <v>10</v>
      </c>
      <c r="F32" s="46" t="s">
        <v>24</v>
      </c>
      <c r="G32" s="55">
        <v>10</v>
      </c>
      <c r="H32" s="122"/>
      <c r="I32" s="60"/>
      <c r="J32" s="125">
        <v>0</v>
      </c>
      <c r="K32" s="39">
        <f t="shared" si="1"/>
        <v>0</v>
      </c>
    </row>
    <row r="33" spans="2:11" s="97" customFormat="1" ht="18" x14ac:dyDescent="0.25">
      <c r="B33" s="103" t="s">
        <v>50</v>
      </c>
      <c r="C33" s="104"/>
      <c r="D33" s="104"/>
      <c r="E33" s="104"/>
      <c r="F33" s="104"/>
      <c r="G33" s="104"/>
      <c r="H33" s="104"/>
      <c r="I33" s="104"/>
      <c r="J33" s="104"/>
      <c r="K33" s="105"/>
    </row>
    <row r="34" spans="2:11" ht="28.5" x14ac:dyDescent="0.25">
      <c r="B34" s="98">
        <v>6</v>
      </c>
      <c r="C34" s="53" t="s">
        <v>0</v>
      </c>
      <c r="D34" s="53" t="s">
        <v>71</v>
      </c>
      <c r="E34" s="53" t="s">
        <v>9</v>
      </c>
      <c r="F34" s="51" t="s">
        <v>24</v>
      </c>
      <c r="G34" s="55">
        <v>100</v>
      </c>
      <c r="H34" s="122"/>
      <c r="I34" s="60"/>
      <c r="J34" s="125">
        <v>0</v>
      </c>
      <c r="K34" s="39">
        <f t="shared" ref="K34:K35" si="2">G34*J34</f>
        <v>0</v>
      </c>
    </row>
    <row r="35" spans="2:11" ht="28.5" x14ac:dyDescent="0.25">
      <c r="B35" s="98">
        <v>7</v>
      </c>
      <c r="C35" s="53" t="s">
        <v>1</v>
      </c>
      <c r="D35" s="53" t="s">
        <v>71</v>
      </c>
      <c r="E35" s="53" t="s">
        <v>9</v>
      </c>
      <c r="F35" s="51" t="s">
        <v>24</v>
      </c>
      <c r="G35" s="55">
        <v>10</v>
      </c>
      <c r="H35" s="122"/>
      <c r="I35" s="60"/>
      <c r="J35" s="125">
        <v>0</v>
      </c>
      <c r="K35" s="39">
        <f t="shared" si="2"/>
        <v>0</v>
      </c>
    </row>
    <row r="36" spans="2:11" s="97" customFormat="1" ht="18" x14ac:dyDescent="0.25">
      <c r="B36" s="103" t="s">
        <v>51</v>
      </c>
      <c r="C36" s="104"/>
      <c r="D36" s="104"/>
      <c r="E36" s="104"/>
      <c r="F36" s="104"/>
      <c r="G36" s="104"/>
      <c r="H36" s="104"/>
      <c r="I36" s="104"/>
      <c r="J36" s="104"/>
      <c r="K36" s="105"/>
    </row>
    <row r="37" spans="2:11" ht="28.5" x14ac:dyDescent="0.25">
      <c r="B37" s="98">
        <v>8</v>
      </c>
      <c r="C37" s="49" t="s">
        <v>47</v>
      </c>
      <c r="D37" s="49" t="s">
        <v>72</v>
      </c>
      <c r="E37" s="50" t="s">
        <v>10</v>
      </c>
      <c r="F37" s="51" t="s">
        <v>24</v>
      </c>
      <c r="G37" s="52">
        <v>150</v>
      </c>
      <c r="H37" s="106">
        <f>H10</f>
        <v>0</v>
      </c>
      <c r="I37" s="106">
        <f>I10</f>
        <v>0</v>
      </c>
      <c r="J37" s="82">
        <f>J10</f>
        <v>0</v>
      </c>
      <c r="K37" s="39">
        <f>K10</f>
        <v>0</v>
      </c>
    </row>
    <row r="38" spans="2:11" s="97" customFormat="1" ht="18" x14ac:dyDescent="0.25">
      <c r="B38" s="107" t="s">
        <v>52</v>
      </c>
      <c r="C38" s="108"/>
      <c r="D38" s="108"/>
      <c r="E38" s="108"/>
      <c r="F38" s="108"/>
      <c r="G38" s="108"/>
      <c r="H38" s="108"/>
      <c r="I38" s="108"/>
      <c r="J38" s="108"/>
      <c r="K38" s="109"/>
    </row>
    <row r="39" spans="2:11" ht="28.5" x14ac:dyDescent="0.25">
      <c r="B39" s="98">
        <v>9</v>
      </c>
      <c r="C39" s="53" t="s">
        <v>58</v>
      </c>
      <c r="D39" s="53" t="s">
        <v>73</v>
      </c>
      <c r="E39" s="53" t="s">
        <v>10</v>
      </c>
      <c r="F39" s="51" t="s">
        <v>24</v>
      </c>
      <c r="G39" s="55">
        <v>50</v>
      </c>
      <c r="H39" s="60"/>
      <c r="I39" s="60"/>
      <c r="J39" s="125">
        <v>0</v>
      </c>
      <c r="K39" s="39">
        <f t="shared" ref="K39:K48" si="3">G39*J39</f>
        <v>0</v>
      </c>
    </row>
    <row r="40" spans="2:11" ht="28.5" x14ac:dyDescent="0.25">
      <c r="B40" s="98">
        <v>10</v>
      </c>
      <c r="C40" s="53" t="s">
        <v>62</v>
      </c>
      <c r="D40" s="53" t="s">
        <v>74</v>
      </c>
      <c r="E40" s="53" t="s">
        <v>10</v>
      </c>
      <c r="F40" s="51" t="s">
        <v>24</v>
      </c>
      <c r="G40" s="55">
        <v>20</v>
      </c>
      <c r="H40" s="60"/>
      <c r="I40" s="60"/>
      <c r="J40" s="125">
        <v>0</v>
      </c>
      <c r="K40" s="39">
        <f t="shared" si="3"/>
        <v>0</v>
      </c>
    </row>
    <row r="41" spans="2:11" x14ac:dyDescent="0.25">
      <c r="B41" s="98">
        <v>11</v>
      </c>
      <c r="C41" s="55" t="s">
        <v>20</v>
      </c>
      <c r="D41" s="55" t="s">
        <v>75</v>
      </c>
      <c r="E41" s="46" t="s">
        <v>10</v>
      </c>
      <c r="F41" s="46" t="s">
        <v>24</v>
      </c>
      <c r="G41" s="55">
        <v>5</v>
      </c>
      <c r="H41" s="122"/>
      <c r="I41" s="60"/>
      <c r="J41" s="125">
        <v>0</v>
      </c>
      <c r="K41" s="39">
        <f t="shared" si="3"/>
        <v>0</v>
      </c>
    </row>
    <row r="42" spans="2:11" x14ac:dyDescent="0.25">
      <c r="B42" s="98">
        <v>12</v>
      </c>
      <c r="C42" s="99" t="s">
        <v>21</v>
      </c>
      <c r="D42" s="99" t="s">
        <v>76</v>
      </c>
      <c r="E42" s="110"/>
      <c r="F42" s="46" t="s">
        <v>24</v>
      </c>
      <c r="G42" s="55">
        <v>10</v>
      </c>
      <c r="H42" s="122"/>
      <c r="I42" s="60"/>
      <c r="J42" s="125">
        <v>0</v>
      </c>
      <c r="K42" s="39">
        <f t="shared" si="3"/>
        <v>0</v>
      </c>
    </row>
    <row r="43" spans="2:11" x14ac:dyDescent="0.25">
      <c r="B43" s="98">
        <v>13</v>
      </c>
      <c r="C43" s="99" t="s">
        <v>26</v>
      </c>
      <c r="D43" s="99" t="s">
        <v>44</v>
      </c>
      <c r="E43" s="110"/>
      <c r="F43" s="46" t="s">
        <v>24</v>
      </c>
      <c r="G43" s="55">
        <v>30</v>
      </c>
      <c r="H43" s="122"/>
      <c r="I43" s="60"/>
      <c r="J43" s="125">
        <v>0</v>
      </c>
      <c r="K43" s="39">
        <f t="shared" si="3"/>
        <v>0</v>
      </c>
    </row>
    <row r="44" spans="2:11" ht="28.5" x14ac:dyDescent="0.25">
      <c r="B44" s="98">
        <v>14</v>
      </c>
      <c r="C44" s="53" t="s">
        <v>60</v>
      </c>
      <c r="D44" s="53" t="s">
        <v>77</v>
      </c>
      <c r="E44" s="54" t="s">
        <v>10</v>
      </c>
      <c r="F44" s="51" t="s">
        <v>24</v>
      </c>
      <c r="G44" s="52">
        <v>340</v>
      </c>
      <c r="H44" s="122"/>
      <c r="I44" s="60"/>
      <c r="J44" s="125">
        <v>0</v>
      </c>
      <c r="K44" s="39">
        <f t="shared" si="3"/>
        <v>0</v>
      </c>
    </row>
    <row r="45" spans="2:11" ht="28.5" x14ac:dyDescent="0.25">
      <c r="B45" s="98">
        <v>15</v>
      </c>
      <c r="C45" s="53" t="s">
        <v>60</v>
      </c>
      <c r="D45" s="53" t="s">
        <v>78</v>
      </c>
      <c r="E45" s="54" t="s">
        <v>10</v>
      </c>
      <c r="F45" s="51" t="s">
        <v>24</v>
      </c>
      <c r="G45" s="55">
        <v>150</v>
      </c>
      <c r="H45" s="122"/>
      <c r="I45" s="60"/>
      <c r="J45" s="125">
        <v>0</v>
      </c>
      <c r="K45" s="39">
        <f t="shared" si="3"/>
        <v>0</v>
      </c>
    </row>
    <row r="46" spans="2:11" ht="28.5" x14ac:dyDescent="0.25">
      <c r="B46" s="98">
        <v>16</v>
      </c>
      <c r="C46" s="53" t="s">
        <v>60</v>
      </c>
      <c r="D46" s="53" t="s">
        <v>79</v>
      </c>
      <c r="E46" s="54" t="s">
        <v>10</v>
      </c>
      <c r="F46" s="51" t="s">
        <v>24</v>
      </c>
      <c r="G46" s="55">
        <v>250</v>
      </c>
      <c r="H46" s="122"/>
      <c r="I46" s="60"/>
      <c r="J46" s="125">
        <v>0</v>
      </c>
      <c r="K46" s="39">
        <f t="shared" si="3"/>
        <v>0</v>
      </c>
    </row>
    <row r="47" spans="2:11" x14ac:dyDescent="0.25">
      <c r="B47" s="111">
        <v>17</v>
      </c>
      <c r="C47" s="53" t="s">
        <v>65</v>
      </c>
      <c r="D47" s="53" t="s">
        <v>80</v>
      </c>
      <c r="E47" s="54" t="s">
        <v>10</v>
      </c>
      <c r="F47" s="51" t="s">
        <v>24</v>
      </c>
      <c r="G47" s="55">
        <v>280</v>
      </c>
      <c r="H47" s="122"/>
      <c r="I47" s="60"/>
      <c r="J47" s="125">
        <v>0</v>
      </c>
      <c r="K47" s="39">
        <f t="shared" si="3"/>
        <v>0</v>
      </c>
    </row>
    <row r="48" spans="2:11" ht="28.5" x14ac:dyDescent="0.25">
      <c r="B48" s="111">
        <v>18</v>
      </c>
      <c r="C48" s="53" t="s">
        <v>61</v>
      </c>
      <c r="D48" s="53" t="s">
        <v>81</v>
      </c>
      <c r="E48" s="54" t="s">
        <v>10</v>
      </c>
      <c r="F48" s="51" t="s">
        <v>24</v>
      </c>
      <c r="G48" s="52">
        <v>35</v>
      </c>
      <c r="H48" s="112"/>
      <c r="I48" s="106"/>
      <c r="J48" s="82">
        <f>J14</f>
        <v>0</v>
      </c>
      <c r="K48" s="39">
        <f t="shared" si="3"/>
        <v>0</v>
      </c>
    </row>
    <row r="49" spans="2:11" s="97" customFormat="1" ht="18" x14ac:dyDescent="0.25">
      <c r="B49" s="103" t="s">
        <v>86</v>
      </c>
      <c r="C49" s="104"/>
      <c r="D49" s="104"/>
      <c r="E49" s="104"/>
      <c r="F49" s="104"/>
      <c r="G49" s="104"/>
      <c r="H49" s="104"/>
      <c r="I49" s="104"/>
      <c r="J49" s="104"/>
      <c r="K49" s="105"/>
    </row>
    <row r="50" spans="2:11" ht="28.5" x14ac:dyDescent="0.25">
      <c r="B50" s="111">
        <v>19</v>
      </c>
      <c r="C50" s="99" t="s">
        <v>2</v>
      </c>
      <c r="D50" s="99" t="s">
        <v>29</v>
      </c>
      <c r="E50" s="99" t="s">
        <v>10</v>
      </c>
      <c r="F50" s="46" t="s">
        <v>24</v>
      </c>
      <c r="G50" s="55">
        <v>100</v>
      </c>
      <c r="H50" s="122"/>
      <c r="I50" s="60"/>
      <c r="J50" s="125">
        <v>0</v>
      </c>
      <c r="K50" s="39">
        <f t="shared" ref="K50:K59" si="4">G50*J50</f>
        <v>0</v>
      </c>
    </row>
    <row r="51" spans="2:11" x14ac:dyDescent="0.25">
      <c r="B51" s="111">
        <v>20</v>
      </c>
      <c r="C51" s="58" t="s">
        <v>18</v>
      </c>
      <c r="D51" s="58" t="s">
        <v>17</v>
      </c>
      <c r="E51" s="59" t="s">
        <v>12</v>
      </c>
      <c r="F51" s="46" t="s">
        <v>24</v>
      </c>
      <c r="G51" s="55">
        <v>120</v>
      </c>
      <c r="H51" s="112"/>
      <c r="I51" s="106"/>
      <c r="J51" s="82">
        <f>J13</f>
        <v>0</v>
      </c>
      <c r="K51" s="39">
        <f t="shared" si="4"/>
        <v>0</v>
      </c>
    </row>
    <row r="52" spans="2:11" ht="28.5" x14ac:dyDescent="0.25">
      <c r="B52" s="111">
        <v>21</v>
      </c>
      <c r="C52" s="99" t="s">
        <v>3</v>
      </c>
      <c r="D52" s="53" t="s">
        <v>91</v>
      </c>
      <c r="E52" s="99" t="s">
        <v>13</v>
      </c>
      <c r="F52" s="46" t="s">
        <v>24</v>
      </c>
      <c r="G52" s="52">
        <v>75</v>
      </c>
      <c r="H52" s="122"/>
      <c r="I52" s="60"/>
      <c r="J52" s="125">
        <v>0</v>
      </c>
      <c r="K52" s="39">
        <f t="shared" si="4"/>
        <v>0</v>
      </c>
    </row>
    <row r="53" spans="2:11" x14ac:dyDescent="0.25">
      <c r="B53" s="111">
        <v>22</v>
      </c>
      <c r="C53" s="53" t="s">
        <v>25</v>
      </c>
      <c r="D53" s="53" t="s">
        <v>68</v>
      </c>
      <c r="E53" s="49" t="s">
        <v>10</v>
      </c>
      <c r="F53" s="51" t="s">
        <v>24</v>
      </c>
      <c r="G53" s="52">
        <v>245</v>
      </c>
      <c r="H53" s="122"/>
      <c r="I53" s="60"/>
      <c r="J53" s="125">
        <v>0</v>
      </c>
      <c r="K53" s="39">
        <f t="shared" si="4"/>
        <v>0</v>
      </c>
    </row>
    <row r="54" spans="2:11" ht="42.75" x14ac:dyDescent="0.25">
      <c r="B54" s="111">
        <v>23</v>
      </c>
      <c r="C54" s="53" t="s">
        <v>69</v>
      </c>
      <c r="D54" s="53" t="s">
        <v>70</v>
      </c>
      <c r="E54" s="49" t="s">
        <v>10</v>
      </c>
      <c r="F54" s="51" t="s">
        <v>24</v>
      </c>
      <c r="G54" s="52">
        <v>250</v>
      </c>
      <c r="H54" s="122"/>
      <c r="I54" s="60"/>
      <c r="J54" s="125">
        <v>0</v>
      </c>
      <c r="K54" s="39">
        <f t="shared" si="4"/>
        <v>0</v>
      </c>
    </row>
    <row r="55" spans="2:11" ht="44.25" x14ac:dyDescent="0.25">
      <c r="B55" s="111">
        <v>24</v>
      </c>
      <c r="C55" s="99" t="s">
        <v>121</v>
      </c>
      <c r="D55" s="53" t="s">
        <v>89</v>
      </c>
      <c r="E55" s="110" t="s">
        <v>12</v>
      </c>
      <c r="F55" s="46" t="s">
        <v>24</v>
      </c>
      <c r="G55" s="55">
        <v>150</v>
      </c>
      <c r="H55" s="113"/>
      <c r="I55" s="106"/>
      <c r="J55" s="82">
        <f>J12</f>
        <v>0</v>
      </c>
      <c r="K55" s="39">
        <f t="shared" si="4"/>
        <v>0</v>
      </c>
    </row>
    <row r="56" spans="2:11" ht="28.5" x14ac:dyDescent="0.25">
      <c r="B56" s="111">
        <v>25</v>
      </c>
      <c r="C56" s="53" t="s">
        <v>63</v>
      </c>
      <c r="D56" s="53" t="s">
        <v>82</v>
      </c>
      <c r="E56" s="53" t="s">
        <v>10</v>
      </c>
      <c r="F56" s="51" t="s">
        <v>24</v>
      </c>
      <c r="G56" s="52">
        <v>60</v>
      </c>
      <c r="H56" s="112"/>
      <c r="I56" s="106"/>
      <c r="J56" s="82">
        <f>J11</f>
        <v>0</v>
      </c>
      <c r="K56" s="114">
        <f>K11</f>
        <v>0</v>
      </c>
    </row>
    <row r="57" spans="2:11" ht="28.5" x14ac:dyDescent="0.25">
      <c r="B57" s="111">
        <v>26</v>
      </c>
      <c r="C57" s="52" t="s">
        <v>59</v>
      </c>
      <c r="D57" s="52" t="s">
        <v>83</v>
      </c>
      <c r="E57" s="51" t="s">
        <v>10</v>
      </c>
      <c r="F57" s="51" t="s">
        <v>24</v>
      </c>
      <c r="G57" s="51">
        <v>170</v>
      </c>
      <c r="H57" s="122"/>
      <c r="I57" s="60"/>
      <c r="J57" s="125">
        <v>0</v>
      </c>
      <c r="K57" s="39">
        <f t="shared" si="4"/>
        <v>0</v>
      </c>
    </row>
    <row r="58" spans="2:11" ht="44.25" x14ac:dyDescent="0.25">
      <c r="B58" s="111">
        <v>27</v>
      </c>
      <c r="C58" s="53" t="s">
        <v>122</v>
      </c>
      <c r="D58" s="53" t="s">
        <v>90</v>
      </c>
      <c r="E58" s="54" t="s">
        <v>88</v>
      </c>
      <c r="F58" s="51" t="s">
        <v>24</v>
      </c>
      <c r="G58" s="55">
        <v>150</v>
      </c>
      <c r="H58" s="124"/>
      <c r="I58" s="60"/>
      <c r="J58" s="125">
        <v>0</v>
      </c>
      <c r="K58" s="39">
        <f t="shared" si="4"/>
        <v>0</v>
      </c>
    </row>
    <row r="59" spans="2:11" ht="44.25" x14ac:dyDescent="0.25">
      <c r="B59" s="111">
        <v>28</v>
      </c>
      <c r="C59" s="53" t="s">
        <v>123</v>
      </c>
      <c r="D59" s="53" t="s">
        <v>64</v>
      </c>
      <c r="E59" s="54" t="s">
        <v>12</v>
      </c>
      <c r="F59" s="51" t="s">
        <v>24</v>
      </c>
      <c r="G59" s="55">
        <v>65</v>
      </c>
      <c r="H59" s="113"/>
      <c r="I59" s="106"/>
      <c r="J59" s="82">
        <f>J13</f>
        <v>0</v>
      </c>
      <c r="K59" s="39">
        <f t="shared" si="4"/>
        <v>0</v>
      </c>
    </row>
    <row r="60" spans="2:11" ht="28.5" x14ac:dyDescent="0.25">
      <c r="B60" s="111">
        <v>29</v>
      </c>
      <c r="C60" s="99" t="s">
        <v>67</v>
      </c>
      <c r="D60" s="99" t="s">
        <v>84</v>
      </c>
      <c r="E60" s="110" t="s">
        <v>11</v>
      </c>
      <c r="F60" s="46" t="s">
        <v>24</v>
      </c>
      <c r="G60" s="55">
        <v>25</v>
      </c>
      <c r="H60" s="122"/>
      <c r="I60" s="60"/>
      <c r="J60" s="125">
        <v>0</v>
      </c>
      <c r="K60" s="39">
        <f>G60*J60</f>
        <v>0</v>
      </c>
    </row>
    <row r="61" spans="2:11" ht="71.25" x14ac:dyDescent="0.25">
      <c r="B61" s="111">
        <v>30</v>
      </c>
      <c r="C61" s="53" t="s">
        <v>66</v>
      </c>
      <c r="D61" s="53" t="s">
        <v>85</v>
      </c>
      <c r="E61" s="54" t="s">
        <v>12</v>
      </c>
      <c r="F61" s="51" t="s">
        <v>24</v>
      </c>
      <c r="G61" s="55">
        <v>190</v>
      </c>
      <c r="H61" s="124"/>
      <c r="I61" s="60"/>
      <c r="J61" s="125">
        <v>0</v>
      </c>
      <c r="K61" s="39">
        <f>G61*J61</f>
        <v>0</v>
      </c>
    </row>
    <row r="62" spans="2:11" x14ac:dyDescent="0.25">
      <c r="B62" s="111">
        <v>31</v>
      </c>
      <c r="C62" s="56" t="s">
        <v>93</v>
      </c>
      <c r="D62" s="46" t="s">
        <v>124</v>
      </c>
      <c r="E62" s="46" t="s">
        <v>94</v>
      </c>
      <c r="F62" s="51" t="s">
        <v>24</v>
      </c>
      <c r="G62" s="57">
        <v>350</v>
      </c>
      <c r="H62" s="124"/>
      <c r="I62" s="60"/>
      <c r="J62" s="125">
        <v>0</v>
      </c>
      <c r="K62" s="39">
        <f>G62*J62</f>
        <v>0</v>
      </c>
    </row>
    <row r="63" spans="2:11" x14ac:dyDescent="0.25">
      <c r="B63" s="111">
        <v>32</v>
      </c>
      <c r="C63" s="56" t="s">
        <v>95</v>
      </c>
      <c r="D63" s="46" t="s">
        <v>125</v>
      </c>
      <c r="E63" s="46" t="s">
        <v>94</v>
      </c>
      <c r="F63" s="51" t="s">
        <v>24</v>
      </c>
      <c r="G63" s="57">
        <v>350</v>
      </c>
      <c r="H63" s="124"/>
      <c r="I63" s="60"/>
      <c r="J63" s="125">
        <v>0</v>
      </c>
      <c r="K63" s="39">
        <f t="shared" ref="K63:K84" si="5">G63*J63</f>
        <v>0</v>
      </c>
    </row>
    <row r="64" spans="2:11" x14ac:dyDescent="0.25">
      <c r="B64" s="111">
        <v>33</v>
      </c>
      <c r="C64" s="56" t="s">
        <v>96</v>
      </c>
      <c r="D64" s="46" t="s">
        <v>126</v>
      </c>
      <c r="E64" s="46" t="s">
        <v>94</v>
      </c>
      <c r="F64" s="51" t="s">
        <v>24</v>
      </c>
      <c r="G64" s="57">
        <v>400</v>
      </c>
      <c r="H64" s="124"/>
      <c r="I64" s="60"/>
      <c r="J64" s="125">
        <v>0</v>
      </c>
      <c r="K64" s="39">
        <f t="shared" si="5"/>
        <v>0</v>
      </c>
    </row>
    <row r="65" spans="2:11" x14ac:dyDescent="0.25">
      <c r="B65" s="111">
        <v>34</v>
      </c>
      <c r="C65" s="56" t="s">
        <v>97</v>
      </c>
      <c r="D65" s="46" t="s">
        <v>127</v>
      </c>
      <c r="E65" s="46" t="s">
        <v>10</v>
      </c>
      <c r="F65" s="51" t="s">
        <v>24</v>
      </c>
      <c r="G65" s="57">
        <v>400</v>
      </c>
      <c r="H65" s="124"/>
      <c r="I65" s="60"/>
      <c r="J65" s="125">
        <v>0</v>
      </c>
      <c r="K65" s="39">
        <f t="shared" si="5"/>
        <v>0</v>
      </c>
    </row>
    <row r="66" spans="2:11" x14ac:dyDescent="0.25">
      <c r="B66" s="111">
        <v>35</v>
      </c>
      <c r="C66" s="56" t="s">
        <v>102</v>
      </c>
      <c r="D66" s="46" t="s">
        <v>129</v>
      </c>
      <c r="E66" s="46" t="s">
        <v>103</v>
      </c>
      <c r="F66" s="51" t="s">
        <v>24</v>
      </c>
      <c r="G66" s="57">
        <v>25</v>
      </c>
      <c r="H66" s="124"/>
      <c r="I66" s="60"/>
      <c r="J66" s="125">
        <v>0</v>
      </c>
      <c r="K66" s="39">
        <f t="shared" si="5"/>
        <v>0</v>
      </c>
    </row>
    <row r="67" spans="2:11" x14ac:dyDescent="0.25">
      <c r="B67" s="111">
        <v>36</v>
      </c>
      <c r="C67" s="56" t="s">
        <v>104</v>
      </c>
      <c r="D67" s="46" t="s">
        <v>128</v>
      </c>
      <c r="E67" s="46" t="s">
        <v>103</v>
      </c>
      <c r="F67" s="51" t="s">
        <v>24</v>
      </c>
      <c r="G67" s="57">
        <v>25</v>
      </c>
      <c r="H67" s="124"/>
      <c r="I67" s="60"/>
      <c r="J67" s="125">
        <v>0</v>
      </c>
      <c r="K67" s="39">
        <f t="shared" si="5"/>
        <v>0</v>
      </c>
    </row>
    <row r="68" spans="2:11" ht="28.5" x14ac:dyDescent="0.25">
      <c r="B68" s="111">
        <v>37</v>
      </c>
      <c r="C68" s="56" t="s">
        <v>106</v>
      </c>
      <c r="D68" s="46" t="s">
        <v>130</v>
      </c>
      <c r="E68" s="46" t="s">
        <v>105</v>
      </c>
      <c r="F68" s="51" t="s">
        <v>24</v>
      </c>
      <c r="G68" s="57">
        <v>650</v>
      </c>
      <c r="H68" s="113"/>
      <c r="I68" s="106"/>
      <c r="J68" s="82">
        <f>J15</f>
        <v>0</v>
      </c>
      <c r="K68" s="39">
        <f t="shared" si="5"/>
        <v>0</v>
      </c>
    </row>
    <row r="69" spans="2:11" x14ac:dyDescent="0.25">
      <c r="B69" s="111">
        <v>38</v>
      </c>
      <c r="C69" s="56" t="s">
        <v>107</v>
      </c>
      <c r="D69" s="46" t="s">
        <v>131</v>
      </c>
      <c r="E69" s="46" t="s">
        <v>105</v>
      </c>
      <c r="F69" s="51" t="s">
        <v>24</v>
      </c>
      <c r="G69" s="57">
        <v>25</v>
      </c>
      <c r="H69" s="124"/>
      <c r="I69" s="60"/>
      <c r="J69" s="125">
        <v>0</v>
      </c>
      <c r="K69" s="39">
        <f t="shared" si="5"/>
        <v>0</v>
      </c>
    </row>
    <row r="70" spans="2:11" x14ac:dyDescent="0.25">
      <c r="B70" s="111">
        <v>39</v>
      </c>
      <c r="C70" s="56" t="s">
        <v>108</v>
      </c>
      <c r="D70" s="46" t="s">
        <v>132</v>
      </c>
      <c r="E70" s="46" t="s">
        <v>105</v>
      </c>
      <c r="F70" s="51" t="s">
        <v>24</v>
      </c>
      <c r="G70" s="57">
        <v>25</v>
      </c>
      <c r="H70" s="124"/>
      <c r="I70" s="60"/>
      <c r="J70" s="125">
        <v>0</v>
      </c>
      <c r="K70" s="39">
        <f t="shared" si="5"/>
        <v>0</v>
      </c>
    </row>
    <row r="71" spans="2:11" x14ac:dyDescent="0.25">
      <c r="B71" s="111">
        <v>40</v>
      </c>
      <c r="C71" s="56" t="s">
        <v>109</v>
      </c>
      <c r="D71" s="46" t="s">
        <v>133</v>
      </c>
      <c r="E71" s="46" t="s">
        <v>105</v>
      </c>
      <c r="F71" s="51" t="s">
        <v>24</v>
      </c>
      <c r="G71" s="57">
        <v>350</v>
      </c>
      <c r="H71" s="124"/>
      <c r="I71" s="60"/>
      <c r="J71" s="125">
        <v>0</v>
      </c>
      <c r="K71" s="39">
        <f t="shared" si="5"/>
        <v>0</v>
      </c>
    </row>
    <row r="72" spans="2:11" x14ac:dyDescent="0.25">
      <c r="B72" s="111">
        <v>41</v>
      </c>
      <c r="C72" s="56" t="s">
        <v>110</v>
      </c>
      <c r="D72" s="46" t="s">
        <v>134</v>
      </c>
      <c r="E72" s="46" t="s">
        <v>105</v>
      </c>
      <c r="F72" s="51" t="s">
        <v>24</v>
      </c>
      <c r="G72" s="57">
        <v>350</v>
      </c>
      <c r="H72" s="124"/>
      <c r="I72" s="60"/>
      <c r="J72" s="125">
        <v>0</v>
      </c>
      <c r="K72" s="39">
        <f t="shared" si="5"/>
        <v>0</v>
      </c>
    </row>
    <row r="73" spans="2:11" x14ac:dyDescent="0.25">
      <c r="B73" s="111">
        <v>42</v>
      </c>
      <c r="C73" s="56" t="s">
        <v>111</v>
      </c>
      <c r="D73" s="46" t="s">
        <v>135</v>
      </c>
      <c r="E73" s="46" t="s">
        <v>105</v>
      </c>
      <c r="F73" s="51" t="s">
        <v>24</v>
      </c>
      <c r="G73" s="57">
        <v>325</v>
      </c>
      <c r="H73" s="124"/>
      <c r="I73" s="60"/>
      <c r="J73" s="125">
        <v>0</v>
      </c>
      <c r="K73" s="39">
        <f t="shared" si="5"/>
        <v>0</v>
      </c>
    </row>
    <row r="74" spans="2:11" x14ac:dyDescent="0.25">
      <c r="B74" s="111">
        <v>43</v>
      </c>
      <c r="C74" s="56" t="s">
        <v>112</v>
      </c>
      <c r="D74" s="46" t="s">
        <v>136</v>
      </c>
      <c r="E74" s="46" t="s">
        <v>105</v>
      </c>
      <c r="F74" s="51" t="s">
        <v>24</v>
      </c>
      <c r="G74" s="57">
        <v>25</v>
      </c>
      <c r="H74" s="124"/>
      <c r="I74" s="60"/>
      <c r="J74" s="125">
        <v>0</v>
      </c>
      <c r="K74" s="39">
        <f t="shared" si="5"/>
        <v>0</v>
      </c>
    </row>
    <row r="75" spans="2:11" x14ac:dyDescent="0.25">
      <c r="B75" s="111">
        <v>44</v>
      </c>
      <c r="C75" s="56" t="s">
        <v>113</v>
      </c>
      <c r="D75" s="46" t="s">
        <v>137</v>
      </c>
      <c r="E75" s="46" t="s">
        <v>105</v>
      </c>
      <c r="F75" s="51" t="s">
        <v>24</v>
      </c>
      <c r="G75" s="57">
        <v>25</v>
      </c>
      <c r="H75" s="124"/>
      <c r="I75" s="60"/>
      <c r="J75" s="125">
        <v>0</v>
      </c>
      <c r="K75" s="39">
        <f t="shared" si="5"/>
        <v>0</v>
      </c>
    </row>
    <row r="76" spans="2:11" ht="28.5" x14ac:dyDescent="0.25">
      <c r="B76" s="111">
        <v>45</v>
      </c>
      <c r="C76" s="56" t="s">
        <v>114</v>
      </c>
      <c r="D76" s="46" t="s">
        <v>138</v>
      </c>
      <c r="E76" s="46" t="s">
        <v>94</v>
      </c>
      <c r="F76" s="51" t="s">
        <v>24</v>
      </c>
      <c r="G76" s="57">
        <v>25</v>
      </c>
      <c r="H76" s="124"/>
      <c r="I76" s="60"/>
      <c r="J76" s="125">
        <v>0</v>
      </c>
      <c r="K76" s="39">
        <f t="shared" si="5"/>
        <v>0</v>
      </c>
    </row>
    <row r="77" spans="2:11" ht="28.5" x14ac:dyDescent="0.25">
      <c r="B77" s="111">
        <v>46</v>
      </c>
      <c r="C77" s="56" t="s">
        <v>115</v>
      </c>
      <c r="D77" s="46" t="s">
        <v>139</v>
      </c>
      <c r="E77" s="46" t="s">
        <v>94</v>
      </c>
      <c r="F77" s="51" t="s">
        <v>24</v>
      </c>
      <c r="G77" s="57">
        <v>25</v>
      </c>
      <c r="H77" s="124"/>
      <c r="I77" s="60"/>
      <c r="J77" s="125">
        <v>0</v>
      </c>
      <c r="K77" s="39">
        <f t="shared" si="5"/>
        <v>0</v>
      </c>
    </row>
    <row r="78" spans="2:11" ht="28.5" x14ac:dyDescent="0.25">
      <c r="B78" s="111">
        <v>47</v>
      </c>
      <c r="C78" s="56" t="s">
        <v>116</v>
      </c>
      <c r="D78" s="46" t="s">
        <v>140</v>
      </c>
      <c r="E78" s="46" t="s">
        <v>94</v>
      </c>
      <c r="F78" s="51" t="s">
        <v>24</v>
      </c>
      <c r="G78" s="57">
        <v>25</v>
      </c>
      <c r="H78" s="124"/>
      <c r="I78" s="60"/>
      <c r="J78" s="125">
        <v>0</v>
      </c>
      <c r="K78" s="39">
        <f t="shared" si="5"/>
        <v>0</v>
      </c>
    </row>
    <row r="79" spans="2:11" ht="57" x14ac:dyDescent="0.25">
      <c r="B79" s="111">
        <v>48</v>
      </c>
      <c r="C79" s="56" t="s">
        <v>117</v>
      </c>
      <c r="D79" s="55" t="s">
        <v>141</v>
      </c>
      <c r="E79" s="46" t="s">
        <v>118</v>
      </c>
      <c r="F79" s="51" t="s">
        <v>24</v>
      </c>
      <c r="G79" s="57">
        <v>25</v>
      </c>
      <c r="H79" s="113"/>
      <c r="I79" s="106"/>
      <c r="J79" s="82">
        <f>J16</f>
        <v>0</v>
      </c>
      <c r="K79" s="39">
        <f t="shared" si="5"/>
        <v>0</v>
      </c>
    </row>
    <row r="80" spans="2:11" ht="28.5" x14ac:dyDescent="0.25">
      <c r="B80" s="111">
        <v>49</v>
      </c>
      <c r="C80" s="56" t="s">
        <v>119</v>
      </c>
      <c r="D80" s="46" t="s">
        <v>142</v>
      </c>
      <c r="E80" s="46" t="s">
        <v>118</v>
      </c>
      <c r="F80" s="51" t="s">
        <v>24</v>
      </c>
      <c r="G80" s="57">
        <v>350</v>
      </c>
      <c r="H80" s="113"/>
      <c r="I80" s="106"/>
      <c r="J80" s="82">
        <f>J17</f>
        <v>0</v>
      </c>
      <c r="K80" s="39">
        <f t="shared" si="5"/>
        <v>0</v>
      </c>
    </row>
    <row r="81" spans="2:11" x14ac:dyDescent="0.25">
      <c r="B81" s="98">
        <v>50</v>
      </c>
      <c r="C81" s="56" t="s">
        <v>120</v>
      </c>
      <c r="D81" s="46" t="s">
        <v>143</v>
      </c>
      <c r="E81" s="46" t="s">
        <v>10</v>
      </c>
      <c r="F81" s="51" t="s">
        <v>24</v>
      </c>
      <c r="G81" s="57">
        <v>200</v>
      </c>
      <c r="H81" s="124"/>
      <c r="I81" s="60"/>
      <c r="J81" s="125">
        <v>0</v>
      </c>
      <c r="K81" s="39">
        <f t="shared" si="5"/>
        <v>0</v>
      </c>
    </row>
    <row r="82" spans="2:11" x14ac:dyDescent="0.25">
      <c r="B82" s="98">
        <v>51</v>
      </c>
      <c r="C82" s="53" t="s">
        <v>205</v>
      </c>
      <c r="D82" s="53" t="s">
        <v>209</v>
      </c>
      <c r="E82" s="54" t="s">
        <v>12</v>
      </c>
      <c r="F82" s="51" t="s">
        <v>24</v>
      </c>
      <c r="G82" s="55">
        <v>40</v>
      </c>
      <c r="H82" s="124"/>
      <c r="I82" s="60"/>
      <c r="J82" s="125">
        <v>0</v>
      </c>
      <c r="K82" s="39">
        <f t="shared" si="5"/>
        <v>0</v>
      </c>
    </row>
    <row r="83" spans="2:11" x14ac:dyDescent="0.25">
      <c r="B83" s="98">
        <v>52</v>
      </c>
      <c r="C83" s="53" t="s">
        <v>206</v>
      </c>
      <c r="D83" s="53" t="s">
        <v>210</v>
      </c>
      <c r="E83" s="54" t="s">
        <v>12</v>
      </c>
      <c r="F83" s="51" t="s">
        <v>24</v>
      </c>
      <c r="G83" s="55">
        <v>40</v>
      </c>
      <c r="H83" s="60"/>
      <c r="I83" s="60"/>
      <c r="J83" s="125">
        <v>0</v>
      </c>
      <c r="K83" s="39">
        <f t="shared" si="5"/>
        <v>0</v>
      </c>
    </row>
    <row r="84" spans="2:11" ht="42.75" x14ac:dyDescent="0.25">
      <c r="B84" s="98">
        <v>53</v>
      </c>
      <c r="C84" s="53" t="s">
        <v>208</v>
      </c>
      <c r="D84" s="53" t="s">
        <v>211</v>
      </c>
      <c r="E84" s="54" t="s">
        <v>212</v>
      </c>
      <c r="F84" s="51" t="s">
        <v>24</v>
      </c>
      <c r="G84" s="55">
        <v>40</v>
      </c>
      <c r="H84" s="106"/>
      <c r="I84" s="106"/>
      <c r="J84" s="82">
        <f>J18</f>
        <v>0</v>
      </c>
      <c r="K84" s="114">
        <f t="shared" si="5"/>
        <v>0</v>
      </c>
    </row>
    <row r="85" spans="2:11" ht="15" thickBot="1" x14ac:dyDescent="0.3">
      <c r="B85" s="115">
        <v>54</v>
      </c>
      <c r="C85" s="116" t="s">
        <v>207</v>
      </c>
      <c r="D85" s="116" t="s">
        <v>213</v>
      </c>
      <c r="E85" s="117" t="s">
        <v>214</v>
      </c>
      <c r="F85" s="118" t="s">
        <v>24</v>
      </c>
      <c r="G85" s="119">
        <v>40</v>
      </c>
      <c r="H85" s="60"/>
      <c r="I85" s="60"/>
      <c r="J85" s="125">
        <v>0</v>
      </c>
      <c r="K85" s="120">
        <f>G85*J85</f>
        <v>0</v>
      </c>
    </row>
  </sheetData>
  <sheetProtection algorithmName="SHA-512" hashValue="wzUCvGMFcJwYJkJE9CuAN8bnhc8OK38XEd4Yq6R6FYdX6inILWrPV6KaQKFYaJlJ7Xu8Nxya5AhS5/cemjAU4A==" saltValue="4+NXTKS8cCyXIH5lQogs6w==" spinCount="100000" sheet="1" objects="1" scenarios="1"/>
  <protectedRanges>
    <protectedRange algorithmName="SHA-512" hashValue="Cvlx9FgU6rNGCSTMlki6Ei8tw7hCWu3mGrW/TmnvhgPyneIGLibthtSFnryuM/Q8xtiyTFdgM1ibLbw1fg4Rcg==" saltValue="Yi0uMWre2ad1dlO6V/NfVA==" spinCount="100000" sqref="B8:G19" name="Range1"/>
  </protectedRanges>
  <sortState xmlns:xlrd2="http://schemas.microsoft.com/office/spreadsheetml/2017/richdata2" ref="B2:E5">
    <sortCondition ref="C1"/>
  </sortState>
  <mergeCells count="8">
    <mergeCell ref="H3:K3"/>
    <mergeCell ref="B38:K38"/>
    <mergeCell ref="B49:K49"/>
    <mergeCell ref="I20:J20"/>
    <mergeCell ref="B26:K26"/>
    <mergeCell ref="B29:K29"/>
    <mergeCell ref="B33:K33"/>
    <mergeCell ref="B36:K36"/>
  </mergeCells>
  <pageMargins left="0.7" right="0.7" top="0.75" bottom="0.75" header="0.3" footer="0.3"/>
  <pageSetup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5"/>
  <sheetViews>
    <sheetView showGridLines="0" workbookViewId="0">
      <selection activeCell="D5" sqref="D5"/>
    </sheetView>
  </sheetViews>
  <sheetFormatPr defaultColWidth="9.140625" defaultRowHeight="12.75" x14ac:dyDescent="0.2"/>
  <cols>
    <col min="1" max="1" width="5.7109375" style="127" customWidth="1"/>
    <col min="2" max="5" width="30.7109375" style="127" customWidth="1"/>
    <col min="6" max="16384" width="9.140625" style="127"/>
  </cols>
  <sheetData>
    <row r="1" spans="2:4" ht="13.5" thickBot="1" x14ac:dyDescent="0.25"/>
    <row r="2" spans="2:4" ht="13.5" thickBot="1" x14ac:dyDescent="0.25">
      <c r="B2" s="128" t="s">
        <v>55</v>
      </c>
      <c r="C2" s="129" t="s">
        <v>56</v>
      </c>
      <c r="D2" s="130" t="s">
        <v>57</v>
      </c>
    </row>
    <row r="3" spans="2:4" x14ac:dyDescent="0.2">
      <c r="B3" s="131" t="s">
        <v>54</v>
      </c>
      <c r="C3" s="131" t="s">
        <v>53</v>
      </c>
      <c r="D3" s="3"/>
    </row>
    <row r="4" spans="2:4" x14ac:dyDescent="0.2">
      <c r="B4" s="132" t="s">
        <v>48</v>
      </c>
      <c r="C4" s="132" t="s">
        <v>53</v>
      </c>
      <c r="D4" s="4"/>
    </row>
    <row r="5" spans="2:4" x14ac:dyDescent="0.2">
      <c r="B5" s="132" t="s">
        <v>49</v>
      </c>
      <c r="C5" s="132" t="s">
        <v>53</v>
      </c>
      <c r="D5" s="4"/>
    </row>
    <row r="6" spans="2:4" x14ac:dyDescent="0.2">
      <c r="B6" s="132" t="s">
        <v>50</v>
      </c>
      <c r="C6" s="132" t="s">
        <v>53</v>
      </c>
      <c r="D6" s="4"/>
    </row>
    <row r="7" spans="2:4" x14ac:dyDescent="0.2">
      <c r="B7" s="132" t="s">
        <v>51</v>
      </c>
      <c r="C7" s="132" t="s">
        <v>53</v>
      </c>
      <c r="D7" s="4"/>
    </row>
    <row r="8" spans="2:4" x14ac:dyDescent="0.2">
      <c r="B8" s="132" t="s">
        <v>52</v>
      </c>
      <c r="C8" s="132" t="s">
        <v>53</v>
      </c>
      <c r="D8" s="4"/>
    </row>
    <row r="9" spans="2:4" x14ac:dyDescent="0.2">
      <c r="B9" s="132" t="s">
        <v>86</v>
      </c>
      <c r="C9" s="132" t="s">
        <v>53</v>
      </c>
      <c r="D9" s="4"/>
    </row>
    <row r="14" spans="2:4" ht="27.75" customHeight="1" x14ac:dyDescent="0.2">
      <c r="B14" s="133" t="s">
        <v>87</v>
      </c>
      <c r="C14" s="134"/>
      <c r="D14" s="135"/>
    </row>
    <row r="15" spans="2:4" ht="102.75" customHeight="1" x14ac:dyDescent="0.2">
      <c r="B15" s="40"/>
      <c r="C15" s="41"/>
      <c r="D15" s="42"/>
    </row>
  </sheetData>
  <sheetProtection algorithmName="SHA-512" hashValue="K2mqtBRrrUpD7MfAKtAIGUHG+I6rXHJaQ9LbXUwsFViroSNqPaqz6+27sr7r+YKLnS6kK0OAoTsVNoQX1aCFYg==" saltValue="H4fgr4mx4wZoJ27WUIbX5Q==" spinCount="100000" sheet="1" objects="1" scenarios="1"/>
  <mergeCells count="2">
    <mergeCell ref="B14:D14"/>
    <mergeCell ref="B15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66"/>
  <sheetViews>
    <sheetView showGridLines="0" zoomScale="110" zoomScaleNormal="110" workbookViewId="0">
      <selection activeCell="G49" sqref="G49"/>
    </sheetView>
  </sheetViews>
  <sheetFormatPr defaultColWidth="9.140625" defaultRowHeight="11.25" x14ac:dyDescent="0.25"/>
  <cols>
    <col min="1" max="1" width="5.140625" style="142" customWidth="1"/>
    <col min="2" max="2" width="9" style="142" customWidth="1"/>
    <col min="3" max="3" width="36" style="141" customWidth="1"/>
    <col min="4" max="4" width="42.42578125" style="141" customWidth="1"/>
    <col min="5" max="5" width="13.7109375" style="142" customWidth="1"/>
    <col min="6" max="6" width="9.85546875" style="142" customWidth="1"/>
    <col min="7" max="7" width="51.85546875" style="142" customWidth="1"/>
    <col min="8" max="16384" width="9.140625" style="142"/>
  </cols>
  <sheetData>
    <row r="1" spans="2:7" s="139" customFormat="1" ht="15" x14ac:dyDescent="0.25">
      <c r="B1" s="136" t="str" cm="1">
        <f t="array" ref="B1:B3">Pricing!B1:B3</f>
        <v>61-25-80272</v>
      </c>
      <c r="C1" s="137"/>
      <c r="D1" s="138"/>
    </row>
    <row r="2" spans="2:7" ht="14.25" x14ac:dyDescent="0.2">
      <c r="B2" s="140" t="str">
        <v>Emergency Vehicle Lighting</v>
      </c>
      <c r="C2" s="68"/>
      <c r="F2" s="143" t="s">
        <v>46</v>
      </c>
    </row>
    <row r="3" spans="2:7" ht="14.25" x14ac:dyDescent="0.2">
      <c r="B3" s="140" t="str">
        <v>Price Proposal</v>
      </c>
      <c r="C3" s="68"/>
      <c r="F3" s="144">
        <f>Pricing!H3</f>
        <v>0</v>
      </c>
      <c r="G3" s="145"/>
    </row>
    <row r="4" spans="2:7" ht="15" thickBot="1" x14ac:dyDescent="0.3">
      <c r="B4" s="67"/>
      <c r="C4" s="68"/>
      <c r="F4" s="146"/>
      <c r="G4" s="146"/>
    </row>
    <row r="5" spans="2:7" ht="12" x14ac:dyDescent="0.25">
      <c r="B5" s="147" t="s">
        <v>101</v>
      </c>
      <c r="C5" s="148"/>
      <c r="D5" s="148"/>
      <c r="E5" s="148"/>
      <c r="F5" s="148"/>
      <c r="G5" s="149"/>
    </row>
    <row r="6" spans="2:7" s="154" customFormat="1" ht="12" x14ac:dyDescent="0.25">
      <c r="B6" s="150" t="s">
        <v>33</v>
      </c>
      <c r="C6" s="151" t="s">
        <v>6</v>
      </c>
      <c r="D6" s="151" t="s">
        <v>7</v>
      </c>
      <c r="E6" s="151" t="s">
        <v>8</v>
      </c>
      <c r="F6" s="152" t="s">
        <v>38</v>
      </c>
      <c r="G6" s="153" t="s">
        <v>39</v>
      </c>
    </row>
    <row r="7" spans="2:7" s="158" customFormat="1" ht="15" x14ac:dyDescent="0.25">
      <c r="B7" s="155" t="s">
        <v>54</v>
      </c>
      <c r="C7" s="156"/>
      <c r="D7" s="156"/>
      <c r="E7" s="156"/>
      <c r="F7" s="156"/>
      <c r="G7" s="157"/>
    </row>
    <row r="8" spans="2:7" s="158" customFormat="1" ht="24" x14ac:dyDescent="0.25">
      <c r="B8" s="159">
        <v>1</v>
      </c>
      <c r="C8" s="160" t="s">
        <v>4</v>
      </c>
      <c r="D8" s="160" t="s">
        <v>27</v>
      </c>
      <c r="E8" s="160" t="s">
        <v>9</v>
      </c>
      <c r="F8" s="192"/>
      <c r="G8" s="193"/>
    </row>
    <row r="9" spans="2:7" s="158" customFormat="1" ht="24" x14ac:dyDescent="0.25">
      <c r="B9" s="159">
        <v>2</v>
      </c>
      <c r="C9" s="160" t="s">
        <v>5</v>
      </c>
      <c r="D9" s="160" t="s">
        <v>27</v>
      </c>
      <c r="E9" s="160" t="s">
        <v>9</v>
      </c>
      <c r="F9" s="194"/>
      <c r="G9" s="193"/>
    </row>
    <row r="10" spans="2:7" s="158" customFormat="1" ht="15" x14ac:dyDescent="0.25">
      <c r="B10" s="161" t="s">
        <v>49</v>
      </c>
      <c r="C10" s="162"/>
      <c r="D10" s="162"/>
      <c r="E10" s="162"/>
      <c r="F10" s="162"/>
      <c r="G10" s="163"/>
    </row>
    <row r="11" spans="2:7" s="158" customFormat="1" ht="12" x14ac:dyDescent="0.25">
      <c r="B11" s="159">
        <v>3</v>
      </c>
      <c r="C11" s="160" t="s">
        <v>14</v>
      </c>
      <c r="D11" s="160" t="s">
        <v>30</v>
      </c>
      <c r="E11" s="160" t="s">
        <v>10</v>
      </c>
      <c r="F11" s="195"/>
      <c r="G11" s="196"/>
    </row>
    <row r="12" spans="2:7" s="158" customFormat="1" ht="24" x14ac:dyDescent="0.25">
      <c r="B12" s="159">
        <v>4</v>
      </c>
      <c r="C12" s="160" t="s">
        <v>15</v>
      </c>
      <c r="D12" s="160" t="s">
        <v>28</v>
      </c>
      <c r="E12" s="160" t="s">
        <v>10</v>
      </c>
      <c r="F12" s="197"/>
      <c r="G12" s="196"/>
    </row>
    <row r="13" spans="2:7" s="158" customFormat="1" ht="12" x14ac:dyDescent="0.25">
      <c r="B13" s="159">
        <v>5</v>
      </c>
      <c r="C13" s="160" t="s">
        <v>19</v>
      </c>
      <c r="D13" s="166" t="s">
        <v>16</v>
      </c>
      <c r="E13" s="167" t="s">
        <v>10</v>
      </c>
      <c r="F13" s="197"/>
      <c r="G13" s="196"/>
    </row>
    <row r="14" spans="2:7" s="158" customFormat="1" ht="15" x14ac:dyDescent="0.25">
      <c r="B14" s="168" t="s">
        <v>50</v>
      </c>
      <c r="C14" s="169"/>
      <c r="D14" s="169"/>
      <c r="E14" s="169"/>
      <c r="F14" s="169"/>
      <c r="G14" s="170"/>
    </row>
    <row r="15" spans="2:7" s="158" customFormat="1" ht="24" x14ac:dyDescent="0.25">
      <c r="B15" s="159">
        <v>6</v>
      </c>
      <c r="C15" s="171" t="s">
        <v>0</v>
      </c>
      <c r="D15" s="171" t="s">
        <v>71</v>
      </c>
      <c r="E15" s="171" t="s">
        <v>9</v>
      </c>
      <c r="F15" s="197"/>
      <c r="G15" s="196"/>
    </row>
    <row r="16" spans="2:7" s="158" customFormat="1" ht="24" x14ac:dyDescent="0.25">
      <c r="B16" s="159">
        <v>7</v>
      </c>
      <c r="C16" s="171" t="s">
        <v>1</v>
      </c>
      <c r="D16" s="171" t="s">
        <v>71</v>
      </c>
      <c r="E16" s="171" t="s">
        <v>9</v>
      </c>
      <c r="F16" s="197"/>
      <c r="G16" s="196"/>
    </row>
    <row r="17" spans="2:7" s="158" customFormat="1" ht="15" x14ac:dyDescent="0.25">
      <c r="B17" s="168" t="s">
        <v>51</v>
      </c>
      <c r="C17" s="169"/>
      <c r="D17" s="169"/>
      <c r="E17" s="169"/>
      <c r="F17" s="169"/>
      <c r="G17" s="170"/>
    </row>
    <row r="18" spans="2:7" s="158" customFormat="1" ht="24" x14ac:dyDescent="0.25">
      <c r="B18" s="159">
        <v>8</v>
      </c>
      <c r="C18" s="172" t="s">
        <v>47</v>
      </c>
      <c r="D18" s="172" t="s">
        <v>72</v>
      </c>
      <c r="E18" s="173" t="s">
        <v>10</v>
      </c>
      <c r="F18" s="198"/>
      <c r="G18" s="196"/>
    </row>
    <row r="19" spans="2:7" s="158" customFormat="1" ht="15" x14ac:dyDescent="0.25">
      <c r="B19" s="175" t="s">
        <v>52</v>
      </c>
      <c r="C19" s="176"/>
      <c r="D19" s="176"/>
      <c r="E19" s="176"/>
      <c r="F19" s="176"/>
      <c r="G19" s="177"/>
    </row>
    <row r="20" spans="2:7" s="158" customFormat="1" ht="24" x14ac:dyDescent="0.25">
      <c r="B20" s="159">
        <v>9</v>
      </c>
      <c r="C20" s="171" t="s">
        <v>58</v>
      </c>
      <c r="D20" s="171" t="s">
        <v>73</v>
      </c>
      <c r="E20" s="171" t="s">
        <v>10</v>
      </c>
      <c r="F20" s="174"/>
      <c r="G20" s="164"/>
    </row>
    <row r="21" spans="2:7" s="158" customFormat="1" ht="24" x14ac:dyDescent="0.25">
      <c r="B21" s="159">
        <v>10</v>
      </c>
      <c r="C21" s="171" t="s">
        <v>62</v>
      </c>
      <c r="D21" s="171" t="s">
        <v>74</v>
      </c>
      <c r="E21" s="171" t="s">
        <v>10</v>
      </c>
      <c r="F21" s="174"/>
      <c r="G21" s="164"/>
    </row>
    <row r="22" spans="2:7" s="158" customFormat="1" ht="12" x14ac:dyDescent="0.25">
      <c r="B22" s="159">
        <v>11</v>
      </c>
      <c r="C22" s="178" t="s">
        <v>20</v>
      </c>
      <c r="D22" s="178" t="s">
        <v>75</v>
      </c>
      <c r="E22" s="179" t="s">
        <v>10</v>
      </c>
      <c r="F22" s="165"/>
      <c r="G22" s="164"/>
    </row>
    <row r="23" spans="2:7" s="158" customFormat="1" ht="12" x14ac:dyDescent="0.25">
      <c r="B23" s="159">
        <v>12</v>
      </c>
      <c r="C23" s="160" t="s">
        <v>21</v>
      </c>
      <c r="D23" s="160" t="s">
        <v>76</v>
      </c>
      <c r="E23" s="180"/>
      <c r="F23" s="165"/>
      <c r="G23" s="164"/>
    </row>
    <row r="24" spans="2:7" s="158" customFormat="1" ht="12" x14ac:dyDescent="0.25">
      <c r="B24" s="159">
        <v>13</v>
      </c>
      <c r="C24" s="160" t="s">
        <v>26</v>
      </c>
      <c r="D24" s="160" t="s">
        <v>44</v>
      </c>
      <c r="E24" s="180"/>
      <c r="F24" s="165"/>
      <c r="G24" s="164"/>
    </row>
    <row r="25" spans="2:7" s="158" customFormat="1" ht="24" x14ac:dyDescent="0.25">
      <c r="B25" s="159">
        <v>14</v>
      </c>
      <c r="C25" s="171" t="s">
        <v>60</v>
      </c>
      <c r="D25" s="171" t="s">
        <v>77</v>
      </c>
      <c r="E25" s="181" t="s">
        <v>10</v>
      </c>
      <c r="F25" s="165"/>
      <c r="G25" s="164"/>
    </row>
    <row r="26" spans="2:7" s="158" customFormat="1" ht="24" x14ac:dyDescent="0.25">
      <c r="B26" s="159">
        <v>15</v>
      </c>
      <c r="C26" s="171" t="s">
        <v>60</v>
      </c>
      <c r="D26" s="171" t="s">
        <v>78</v>
      </c>
      <c r="E26" s="181" t="s">
        <v>10</v>
      </c>
      <c r="F26" s="165"/>
      <c r="G26" s="164"/>
    </row>
    <row r="27" spans="2:7" s="158" customFormat="1" ht="24" x14ac:dyDescent="0.25">
      <c r="B27" s="159">
        <v>16</v>
      </c>
      <c r="C27" s="171" t="s">
        <v>60</v>
      </c>
      <c r="D27" s="171" t="s">
        <v>79</v>
      </c>
      <c r="E27" s="181" t="s">
        <v>10</v>
      </c>
      <c r="F27" s="165"/>
      <c r="G27" s="164"/>
    </row>
    <row r="28" spans="2:7" s="158" customFormat="1" ht="12" x14ac:dyDescent="0.25">
      <c r="B28" s="182">
        <v>17</v>
      </c>
      <c r="C28" s="171" t="s">
        <v>65</v>
      </c>
      <c r="D28" s="171" t="s">
        <v>80</v>
      </c>
      <c r="E28" s="181" t="s">
        <v>10</v>
      </c>
      <c r="F28" s="165"/>
      <c r="G28" s="164"/>
    </row>
    <row r="29" spans="2:7" s="158" customFormat="1" ht="24" x14ac:dyDescent="0.25">
      <c r="B29" s="182">
        <v>18</v>
      </c>
      <c r="C29" s="171" t="s">
        <v>61</v>
      </c>
      <c r="D29" s="171" t="s">
        <v>81</v>
      </c>
      <c r="E29" s="181" t="s">
        <v>10</v>
      </c>
      <c r="F29" s="165"/>
      <c r="G29" s="164"/>
    </row>
    <row r="30" spans="2:7" s="158" customFormat="1" ht="15" x14ac:dyDescent="0.25">
      <c r="B30" s="168" t="s">
        <v>86</v>
      </c>
      <c r="C30" s="169"/>
      <c r="D30" s="169"/>
      <c r="E30" s="169"/>
      <c r="F30" s="169"/>
      <c r="G30" s="170"/>
    </row>
    <row r="31" spans="2:7" s="158" customFormat="1" ht="12" x14ac:dyDescent="0.25">
      <c r="B31" s="159">
        <v>19</v>
      </c>
      <c r="C31" s="160" t="s">
        <v>2</v>
      </c>
      <c r="D31" s="160" t="s">
        <v>29</v>
      </c>
      <c r="E31" s="160" t="s">
        <v>10</v>
      </c>
      <c r="F31" s="197"/>
      <c r="G31" s="196"/>
    </row>
    <row r="32" spans="2:7" s="158" customFormat="1" ht="12" x14ac:dyDescent="0.25">
      <c r="B32" s="159">
        <v>20</v>
      </c>
      <c r="C32" s="166" t="s">
        <v>18</v>
      </c>
      <c r="D32" s="166" t="s">
        <v>17</v>
      </c>
      <c r="E32" s="167" t="s">
        <v>12</v>
      </c>
      <c r="F32" s="197"/>
      <c r="G32" s="196"/>
    </row>
    <row r="33" spans="2:7" s="158" customFormat="1" ht="24" x14ac:dyDescent="0.25">
      <c r="B33" s="159">
        <v>21</v>
      </c>
      <c r="C33" s="160" t="s">
        <v>3</v>
      </c>
      <c r="D33" s="171" t="s">
        <v>91</v>
      </c>
      <c r="E33" s="160" t="s">
        <v>13</v>
      </c>
      <c r="F33" s="197"/>
      <c r="G33" s="196"/>
    </row>
    <row r="34" spans="2:7" s="158" customFormat="1" ht="12" x14ac:dyDescent="0.25">
      <c r="B34" s="159">
        <v>22</v>
      </c>
      <c r="C34" s="171" t="s">
        <v>25</v>
      </c>
      <c r="D34" s="171" t="s">
        <v>68</v>
      </c>
      <c r="E34" s="172" t="s">
        <v>10</v>
      </c>
      <c r="F34" s="197"/>
      <c r="G34" s="196"/>
    </row>
    <row r="35" spans="2:7" ht="36" x14ac:dyDescent="0.25">
      <c r="B35" s="159">
        <v>23</v>
      </c>
      <c r="C35" s="171" t="s">
        <v>69</v>
      </c>
      <c r="D35" s="171" t="s">
        <v>70</v>
      </c>
      <c r="E35" s="172" t="s">
        <v>10</v>
      </c>
      <c r="F35" s="197"/>
      <c r="G35" s="196"/>
    </row>
    <row r="36" spans="2:7" ht="36" x14ac:dyDescent="0.25">
      <c r="B36" s="159">
        <v>24</v>
      </c>
      <c r="C36" s="160" t="s">
        <v>98</v>
      </c>
      <c r="D36" s="171" t="s">
        <v>89</v>
      </c>
      <c r="E36" s="180" t="s">
        <v>12</v>
      </c>
      <c r="F36" s="195"/>
      <c r="G36" s="196"/>
    </row>
    <row r="37" spans="2:7" s="158" customFormat="1" ht="12" x14ac:dyDescent="0.25">
      <c r="B37" s="159">
        <v>25</v>
      </c>
      <c r="C37" s="171" t="s">
        <v>63</v>
      </c>
      <c r="D37" s="171" t="s">
        <v>82</v>
      </c>
      <c r="E37" s="171" t="s">
        <v>10</v>
      </c>
      <c r="F37" s="197"/>
      <c r="G37" s="196"/>
    </row>
    <row r="38" spans="2:7" s="158" customFormat="1" ht="24" x14ac:dyDescent="0.25">
      <c r="B38" s="159">
        <v>26</v>
      </c>
      <c r="C38" s="183" t="s">
        <v>59</v>
      </c>
      <c r="D38" s="183" t="s">
        <v>83</v>
      </c>
      <c r="E38" s="184" t="s">
        <v>10</v>
      </c>
      <c r="F38" s="197"/>
      <c r="G38" s="196"/>
    </row>
    <row r="39" spans="2:7" s="158" customFormat="1" ht="36" x14ac:dyDescent="0.25">
      <c r="B39" s="159">
        <v>27</v>
      </c>
      <c r="C39" s="171" t="s">
        <v>99</v>
      </c>
      <c r="D39" s="171" t="s">
        <v>90</v>
      </c>
      <c r="E39" s="181" t="s">
        <v>88</v>
      </c>
      <c r="F39" s="195"/>
      <c r="G39" s="196"/>
    </row>
    <row r="40" spans="2:7" s="158" customFormat="1" ht="36" x14ac:dyDescent="0.25">
      <c r="B40" s="159">
        <v>28</v>
      </c>
      <c r="C40" s="171" t="s">
        <v>100</v>
      </c>
      <c r="D40" s="171" t="s">
        <v>64</v>
      </c>
      <c r="E40" s="181" t="s">
        <v>12</v>
      </c>
      <c r="F40" s="195"/>
      <c r="G40" s="196"/>
    </row>
    <row r="41" spans="2:7" s="158" customFormat="1" ht="24" x14ac:dyDescent="0.25">
      <c r="B41" s="159">
        <v>29</v>
      </c>
      <c r="C41" s="160" t="s">
        <v>67</v>
      </c>
      <c r="D41" s="160" t="s">
        <v>84</v>
      </c>
      <c r="E41" s="180" t="s">
        <v>11</v>
      </c>
      <c r="F41" s="197"/>
      <c r="G41" s="196"/>
    </row>
    <row r="42" spans="2:7" s="158" customFormat="1" ht="48" x14ac:dyDescent="0.25">
      <c r="B42" s="182">
        <v>30</v>
      </c>
      <c r="C42" s="171" t="s">
        <v>66</v>
      </c>
      <c r="D42" s="171" t="s">
        <v>85</v>
      </c>
      <c r="E42" s="181" t="s">
        <v>12</v>
      </c>
      <c r="F42" s="195"/>
      <c r="G42" s="196"/>
    </row>
    <row r="43" spans="2:7" ht="12" x14ac:dyDescent="0.25">
      <c r="B43" s="182">
        <v>31</v>
      </c>
      <c r="C43" s="185" t="s">
        <v>93</v>
      </c>
      <c r="D43" s="178" t="s">
        <v>124</v>
      </c>
      <c r="E43" s="179" t="s">
        <v>94</v>
      </c>
      <c r="F43" s="195"/>
      <c r="G43" s="196"/>
    </row>
    <row r="44" spans="2:7" ht="12" x14ac:dyDescent="0.25">
      <c r="B44" s="182">
        <v>32</v>
      </c>
      <c r="C44" s="185" t="s">
        <v>95</v>
      </c>
      <c r="D44" s="178" t="s">
        <v>125</v>
      </c>
      <c r="E44" s="179" t="s">
        <v>94</v>
      </c>
      <c r="F44" s="195"/>
      <c r="G44" s="196"/>
    </row>
    <row r="45" spans="2:7" ht="12" x14ac:dyDescent="0.25">
      <c r="B45" s="182">
        <v>33</v>
      </c>
      <c r="C45" s="185" t="s">
        <v>96</v>
      </c>
      <c r="D45" s="178" t="s">
        <v>126</v>
      </c>
      <c r="E45" s="179" t="s">
        <v>94</v>
      </c>
      <c r="F45" s="195"/>
      <c r="G45" s="196"/>
    </row>
    <row r="46" spans="2:7" ht="12" x14ac:dyDescent="0.25">
      <c r="B46" s="182">
        <v>34</v>
      </c>
      <c r="C46" s="185" t="s">
        <v>97</v>
      </c>
      <c r="D46" s="178" t="s">
        <v>127</v>
      </c>
      <c r="E46" s="179" t="s">
        <v>10</v>
      </c>
      <c r="F46" s="195"/>
      <c r="G46" s="196"/>
    </row>
    <row r="47" spans="2:7" ht="12" x14ac:dyDescent="0.25">
      <c r="B47" s="182">
        <v>35</v>
      </c>
      <c r="C47" s="178" t="s">
        <v>102</v>
      </c>
      <c r="D47" s="178" t="s">
        <v>129</v>
      </c>
      <c r="E47" s="179" t="s">
        <v>103</v>
      </c>
      <c r="F47" s="195"/>
      <c r="G47" s="196"/>
    </row>
    <row r="48" spans="2:7" ht="12" x14ac:dyDescent="0.25">
      <c r="B48" s="182">
        <v>36</v>
      </c>
      <c r="C48" s="178" t="s">
        <v>104</v>
      </c>
      <c r="D48" s="178" t="s">
        <v>128</v>
      </c>
      <c r="E48" s="179" t="s">
        <v>103</v>
      </c>
      <c r="F48" s="195"/>
      <c r="G48" s="196"/>
    </row>
    <row r="49" spans="2:7" ht="12" x14ac:dyDescent="0.25">
      <c r="B49" s="182">
        <v>37</v>
      </c>
      <c r="C49" s="178" t="s">
        <v>106</v>
      </c>
      <c r="D49" s="178" t="s">
        <v>130</v>
      </c>
      <c r="E49" s="179" t="s">
        <v>105</v>
      </c>
      <c r="F49" s="195"/>
      <c r="G49" s="196"/>
    </row>
    <row r="50" spans="2:7" ht="12" x14ac:dyDescent="0.25">
      <c r="B50" s="182">
        <v>38</v>
      </c>
      <c r="C50" s="178" t="s">
        <v>107</v>
      </c>
      <c r="D50" s="178" t="s">
        <v>131</v>
      </c>
      <c r="E50" s="179" t="s">
        <v>105</v>
      </c>
      <c r="F50" s="195"/>
      <c r="G50" s="196"/>
    </row>
    <row r="51" spans="2:7" ht="12" x14ac:dyDescent="0.25">
      <c r="B51" s="182">
        <v>39</v>
      </c>
      <c r="C51" s="178" t="s">
        <v>108</v>
      </c>
      <c r="D51" s="178" t="s">
        <v>132</v>
      </c>
      <c r="E51" s="179" t="s">
        <v>105</v>
      </c>
      <c r="F51" s="195"/>
      <c r="G51" s="196"/>
    </row>
    <row r="52" spans="2:7" ht="12" x14ac:dyDescent="0.25">
      <c r="B52" s="182">
        <v>40</v>
      </c>
      <c r="C52" s="178" t="s">
        <v>109</v>
      </c>
      <c r="D52" s="178" t="s">
        <v>133</v>
      </c>
      <c r="E52" s="179" t="s">
        <v>105</v>
      </c>
      <c r="F52" s="195"/>
      <c r="G52" s="196"/>
    </row>
    <row r="53" spans="2:7" ht="12" x14ac:dyDescent="0.25">
      <c r="B53" s="182">
        <v>41</v>
      </c>
      <c r="C53" s="178" t="s">
        <v>110</v>
      </c>
      <c r="D53" s="178" t="s">
        <v>134</v>
      </c>
      <c r="E53" s="179" t="s">
        <v>105</v>
      </c>
      <c r="F53" s="195"/>
      <c r="G53" s="196"/>
    </row>
    <row r="54" spans="2:7" ht="12" x14ac:dyDescent="0.25">
      <c r="B54" s="182">
        <v>42</v>
      </c>
      <c r="C54" s="178" t="s">
        <v>111</v>
      </c>
      <c r="D54" s="178" t="s">
        <v>135</v>
      </c>
      <c r="E54" s="179" t="s">
        <v>105</v>
      </c>
      <c r="F54" s="195"/>
      <c r="G54" s="196"/>
    </row>
    <row r="55" spans="2:7" ht="12" x14ac:dyDescent="0.25">
      <c r="B55" s="182">
        <v>43</v>
      </c>
      <c r="C55" s="178" t="s">
        <v>112</v>
      </c>
      <c r="D55" s="178" t="s">
        <v>136</v>
      </c>
      <c r="E55" s="179" t="s">
        <v>105</v>
      </c>
      <c r="F55" s="195"/>
      <c r="G55" s="196"/>
    </row>
    <row r="56" spans="2:7" ht="12" x14ac:dyDescent="0.25">
      <c r="B56" s="182">
        <v>44</v>
      </c>
      <c r="C56" s="178" t="s">
        <v>113</v>
      </c>
      <c r="D56" s="178" t="s">
        <v>137</v>
      </c>
      <c r="E56" s="179" t="s">
        <v>105</v>
      </c>
      <c r="F56" s="195"/>
      <c r="G56" s="196"/>
    </row>
    <row r="57" spans="2:7" ht="24" x14ac:dyDescent="0.25">
      <c r="B57" s="182">
        <v>45</v>
      </c>
      <c r="C57" s="178" t="s">
        <v>114</v>
      </c>
      <c r="D57" s="178" t="s">
        <v>138</v>
      </c>
      <c r="E57" s="179" t="s">
        <v>94</v>
      </c>
      <c r="F57" s="195"/>
      <c r="G57" s="196"/>
    </row>
    <row r="58" spans="2:7" ht="12" x14ac:dyDescent="0.25">
      <c r="B58" s="182">
        <v>46</v>
      </c>
      <c r="C58" s="178" t="s">
        <v>115</v>
      </c>
      <c r="D58" s="178" t="s">
        <v>139</v>
      </c>
      <c r="E58" s="179" t="s">
        <v>94</v>
      </c>
      <c r="F58" s="195"/>
      <c r="G58" s="196"/>
    </row>
    <row r="59" spans="2:7" ht="12" x14ac:dyDescent="0.25">
      <c r="B59" s="159">
        <v>47</v>
      </c>
      <c r="C59" s="178" t="s">
        <v>116</v>
      </c>
      <c r="D59" s="178" t="s">
        <v>140</v>
      </c>
      <c r="E59" s="179" t="s">
        <v>94</v>
      </c>
      <c r="F59" s="195"/>
      <c r="G59" s="196"/>
    </row>
    <row r="60" spans="2:7" ht="36" x14ac:dyDescent="0.25">
      <c r="B60" s="159">
        <v>48</v>
      </c>
      <c r="C60" s="178" t="s">
        <v>117</v>
      </c>
      <c r="D60" s="178" t="s">
        <v>141</v>
      </c>
      <c r="E60" s="179" t="s">
        <v>118</v>
      </c>
      <c r="F60" s="195"/>
      <c r="G60" s="196"/>
    </row>
    <row r="61" spans="2:7" ht="24" x14ac:dyDescent="0.25">
      <c r="B61" s="159">
        <v>49</v>
      </c>
      <c r="C61" s="178" t="s">
        <v>119</v>
      </c>
      <c r="D61" s="178" t="s">
        <v>142</v>
      </c>
      <c r="E61" s="179" t="s">
        <v>118</v>
      </c>
      <c r="F61" s="195"/>
      <c r="G61" s="196"/>
    </row>
    <row r="62" spans="2:7" ht="12" x14ac:dyDescent="0.25">
      <c r="B62" s="159">
        <v>50</v>
      </c>
      <c r="C62" s="178" t="s">
        <v>120</v>
      </c>
      <c r="D62" s="178" t="s">
        <v>143</v>
      </c>
      <c r="E62" s="179" t="s">
        <v>10</v>
      </c>
      <c r="F62" s="195"/>
      <c r="G62" s="196"/>
    </row>
    <row r="63" spans="2:7" ht="12" x14ac:dyDescent="0.25">
      <c r="B63" s="159">
        <v>51</v>
      </c>
      <c r="C63" s="178" t="s">
        <v>205</v>
      </c>
      <c r="D63" s="178" t="s">
        <v>209</v>
      </c>
      <c r="E63" s="179" t="s">
        <v>12</v>
      </c>
      <c r="F63" s="195"/>
      <c r="G63" s="196"/>
    </row>
    <row r="64" spans="2:7" ht="12" x14ac:dyDescent="0.25">
      <c r="B64" s="159">
        <v>52</v>
      </c>
      <c r="C64" s="178" t="s">
        <v>206</v>
      </c>
      <c r="D64" s="178" t="s">
        <v>210</v>
      </c>
      <c r="E64" s="179" t="s">
        <v>12</v>
      </c>
      <c r="F64" s="195"/>
      <c r="G64" s="196"/>
    </row>
    <row r="65" spans="2:7" ht="24" x14ac:dyDescent="0.25">
      <c r="B65" s="186">
        <v>53</v>
      </c>
      <c r="C65" s="187" t="s">
        <v>208</v>
      </c>
      <c r="D65" s="187" t="s">
        <v>211</v>
      </c>
      <c r="E65" s="188" t="s">
        <v>212</v>
      </c>
      <c r="F65" s="199"/>
      <c r="G65" s="200"/>
    </row>
    <row r="66" spans="2:7" ht="12.75" thickBot="1" x14ac:dyDescent="0.3">
      <c r="B66" s="189">
        <v>54</v>
      </c>
      <c r="C66" s="190" t="s">
        <v>207</v>
      </c>
      <c r="D66" s="190" t="s">
        <v>213</v>
      </c>
      <c r="E66" s="191" t="s">
        <v>214</v>
      </c>
      <c r="F66" s="201"/>
      <c r="G66" s="202"/>
    </row>
  </sheetData>
  <sheetProtection algorithmName="SHA-512" hashValue="ZTv6SqTjSh8Cz3iff3uUdnOVOrYZXAeq09aMeo5yRgpvVGWtcrkE2ZXCJ1929oqSSvCONUqQ7qKlCNVaBSe2dg==" saltValue="ekTN5kpEZ9ECxHjHtymvig==" spinCount="100000" sheet="1" objects="1" scenarios="1"/>
  <mergeCells count="8">
    <mergeCell ref="B30:G30"/>
    <mergeCell ref="B5:G5"/>
    <mergeCell ref="F3:G3"/>
    <mergeCell ref="B7:G7"/>
    <mergeCell ref="B10:G10"/>
    <mergeCell ref="B14:G14"/>
    <mergeCell ref="B17:G17"/>
    <mergeCell ref="B19:G19"/>
  </mergeCells>
  <pageMargins left="0.7" right="0.7" top="0.75" bottom="0.75" header="0.3" footer="0.3"/>
  <pageSetup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97A44-C45A-4FF2-AF69-D04475F8DFCA}">
  <dimension ref="B2:D71"/>
  <sheetViews>
    <sheetView showGridLines="0" workbookViewId="0">
      <selection sqref="A1:XFD1048576"/>
    </sheetView>
  </sheetViews>
  <sheetFormatPr defaultColWidth="9.140625" defaultRowHeight="14.25" x14ac:dyDescent="0.2"/>
  <cols>
    <col min="1" max="1" width="9.140625" style="2"/>
    <col min="2" max="2" width="51" style="2" customWidth="1"/>
    <col min="3" max="3" width="17.28515625" style="2" customWidth="1"/>
    <col min="4" max="4" width="9.42578125" style="1" bestFit="1" customWidth="1"/>
    <col min="5" max="16384" width="9.140625" style="2"/>
  </cols>
  <sheetData>
    <row r="2" spans="2:4" ht="15" x14ac:dyDescent="0.25">
      <c r="B2" s="6" t="s">
        <v>144</v>
      </c>
    </row>
    <row r="3" spans="2:4" ht="15" x14ac:dyDescent="0.25">
      <c r="B3" s="6" t="s">
        <v>145</v>
      </c>
    </row>
    <row r="5" spans="2:4" ht="15" x14ac:dyDescent="0.25">
      <c r="B5" s="6" t="s">
        <v>146</v>
      </c>
      <c r="C5" s="6"/>
      <c r="D5" s="5"/>
    </row>
    <row r="6" spans="2:4" s="8" customFormat="1" ht="21" customHeight="1" thickBot="1" x14ac:dyDescent="0.3">
      <c r="B6" s="8" t="s">
        <v>147</v>
      </c>
      <c r="D6" s="1"/>
    </row>
    <row r="7" spans="2:4" s="1" customFormat="1" ht="15.75" thickBot="1" x14ac:dyDescent="0.3">
      <c r="B7" s="21" t="s">
        <v>148</v>
      </c>
      <c r="C7" s="22" t="s">
        <v>149</v>
      </c>
      <c r="D7" s="23" t="s">
        <v>150</v>
      </c>
    </row>
    <row r="8" spans="2:4" s="8" customFormat="1" x14ac:dyDescent="0.25">
      <c r="B8" s="18" t="s">
        <v>151</v>
      </c>
      <c r="C8" s="19" t="s">
        <v>152</v>
      </c>
      <c r="D8" s="20">
        <v>1</v>
      </c>
    </row>
    <row r="9" spans="2:4" s="8" customFormat="1" x14ac:dyDescent="0.25">
      <c r="B9" s="15" t="s">
        <v>153</v>
      </c>
      <c r="C9" s="9" t="s">
        <v>154</v>
      </c>
      <c r="D9" s="11">
        <v>1</v>
      </c>
    </row>
    <row r="10" spans="2:4" s="8" customFormat="1" x14ac:dyDescent="0.25">
      <c r="B10" s="15" t="s">
        <v>155</v>
      </c>
      <c r="C10" s="9" t="s">
        <v>156</v>
      </c>
      <c r="D10" s="11">
        <v>1</v>
      </c>
    </row>
    <row r="11" spans="2:4" s="8" customFormat="1" x14ac:dyDescent="0.25">
      <c r="B11" s="15" t="s">
        <v>157</v>
      </c>
      <c r="C11" s="9" t="s">
        <v>158</v>
      </c>
      <c r="D11" s="11">
        <v>1</v>
      </c>
    </row>
    <row r="12" spans="2:4" s="8" customFormat="1" x14ac:dyDescent="0.25">
      <c r="B12" s="15" t="s">
        <v>159</v>
      </c>
      <c r="C12" s="9" t="s">
        <v>160</v>
      </c>
      <c r="D12" s="11">
        <v>1</v>
      </c>
    </row>
    <row r="13" spans="2:4" s="8" customFormat="1" x14ac:dyDescent="0.25">
      <c r="B13" s="15" t="s">
        <v>161</v>
      </c>
      <c r="C13" s="9" t="s">
        <v>162</v>
      </c>
      <c r="D13" s="11">
        <v>1</v>
      </c>
    </row>
    <row r="14" spans="2:4" s="8" customFormat="1" x14ac:dyDescent="0.25">
      <c r="B14" s="15" t="s">
        <v>163</v>
      </c>
      <c r="C14" s="9" t="s">
        <v>164</v>
      </c>
      <c r="D14" s="11">
        <v>1</v>
      </c>
    </row>
    <row r="15" spans="2:4" s="8" customFormat="1" x14ac:dyDescent="0.25">
      <c r="B15" s="15" t="s">
        <v>165</v>
      </c>
      <c r="C15" s="9" t="s">
        <v>166</v>
      </c>
      <c r="D15" s="11">
        <v>1</v>
      </c>
    </row>
    <row r="16" spans="2:4" s="8" customFormat="1" x14ac:dyDescent="0.25">
      <c r="B16" s="15" t="s">
        <v>167</v>
      </c>
      <c r="C16" s="9" t="s">
        <v>168</v>
      </c>
      <c r="D16" s="11">
        <v>1</v>
      </c>
    </row>
    <row r="17" spans="2:4" s="8" customFormat="1" x14ac:dyDescent="0.25">
      <c r="B17" s="15" t="s">
        <v>169</v>
      </c>
      <c r="C17" s="9" t="s">
        <v>170</v>
      </c>
      <c r="D17" s="11">
        <v>1</v>
      </c>
    </row>
    <row r="18" spans="2:4" s="8" customFormat="1" x14ac:dyDescent="0.25">
      <c r="B18" s="15" t="s">
        <v>171</v>
      </c>
      <c r="C18" s="9" t="s">
        <v>172</v>
      </c>
      <c r="D18" s="11">
        <v>1</v>
      </c>
    </row>
    <row r="19" spans="2:4" s="8" customFormat="1" x14ac:dyDescent="0.25">
      <c r="B19" s="15" t="s">
        <v>173</v>
      </c>
      <c r="C19" s="9" t="s">
        <v>174</v>
      </c>
      <c r="D19" s="11">
        <v>1</v>
      </c>
    </row>
    <row r="20" spans="2:4" s="8" customFormat="1" ht="15" thickBot="1" x14ac:dyDescent="0.3">
      <c r="B20" s="16" t="s">
        <v>175</v>
      </c>
      <c r="C20" s="17" t="s">
        <v>176</v>
      </c>
      <c r="D20" s="14">
        <v>1</v>
      </c>
    </row>
    <row r="22" spans="2:4" s="6" customFormat="1" ht="15" x14ac:dyDescent="0.25">
      <c r="B22" s="6" t="s">
        <v>177</v>
      </c>
      <c r="D22" s="5"/>
    </row>
    <row r="23" spans="2:4" x14ac:dyDescent="0.2">
      <c r="B23" s="2" t="s">
        <v>178</v>
      </c>
    </row>
    <row r="24" spans="2:4" ht="21.75" customHeight="1" thickBot="1" x14ac:dyDescent="0.3">
      <c r="B24" s="6" t="s">
        <v>179</v>
      </c>
    </row>
    <row r="25" spans="2:4" s="1" customFormat="1" ht="15.75" thickBot="1" x14ac:dyDescent="0.3">
      <c r="B25" s="21" t="s">
        <v>148</v>
      </c>
      <c r="C25" s="22" t="s">
        <v>149</v>
      </c>
      <c r="D25" s="23" t="s">
        <v>150</v>
      </c>
    </row>
    <row r="26" spans="2:4" x14ac:dyDescent="0.2">
      <c r="B26" s="24" t="s">
        <v>180</v>
      </c>
      <c r="C26" s="25" t="s">
        <v>181</v>
      </c>
      <c r="D26" s="20">
        <v>1</v>
      </c>
    </row>
    <row r="27" spans="2:4" x14ac:dyDescent="0.2">
      <c r="B27" s="10" t="s">
        <v>182</v>
      </c>
      <c r="C27" s="7" t="s">
        <v>152</v>
      </c>
      <c r="D27" s="11">
        <v>1</v>
      </c>
    </row>
    <row r="28" spans="2:4" x14ac:dyDescent="0.2">
      <c r="B28" s="10" t="s">
        <v>183</v>
      </c>
      <c r="C28" s="7" t="s">
        <v>184</v>
      </c>
      <c r="D28" s="11">
        <v>1</v>
      </c>
    </row>
    <row r="29" spans="2:4" x14ac:dyDescent="0.2">
      <c r="B29" s="10" t="s">
        <v>185</v>
      </c>
      <c r="C29" s="7" t="s">
        <v>186</v>
      </c>
      <c r="D29" s="11">
        <v>1</v>
      </c>
    </row>
    <row r="30" spans="2:4" x14ac:dyDescent="0.2">
      <c r="B30" s="10" t="s">
        <v>161</v>
      </c>
      <c r="C30" s="7" t="s">
        <v>187</v>
      </c>
      <c r="D30" s="11">
        <v>1</v>
      </c>
    </row>
    <row r="31" spans="2:4" x14ac:dyDescent="0.2">
      <c r="B31" s="10" t="s">
        <v>163</v>
      </c>
      <c r="C31" s="7" t="s">
        <v>188</v>
      </c>
      <c r="D31" s="11">
        <v>1</v>
      </c>
    </row>
    <row r="32" spans="2:4" x14ac:dyDescent="0.2">
      <c r="B32" s="10" t="s">
        <v>165</v>
      </c>
      <c r="C32" s="7" t="s">
        <v>189</v>
      </c>
      <c r="D32" s="11">
        <v>1</v>
      </c>
    </row>
    <row r="33" spans="2:4" x14ac:dyDescent="0.2">
      <c r="B33" s="10" t="s">
        <v>190</v>
      </c>
      <c r="C33" s="7" t="s">
        <v>191</v>
      </c>
      <c r="D33" s="11">
        <v>1</v>
      </c>
    </row>
    <row r="34" spans="2:4" x14ac:dyDescent="0.2">
      <c r="B34" s="10" t="s">
        <v>173</v>
      </c>
      <c r="C34" s="7" t="s">
        <v>192</v>
      </c>
      <c r="D34" s="11">
        <v>1</v>
      </c>
    </row>
    <row r="35" spans="2:4" ht="15" thickBot="1" x14ac:dyDescent="0.25">
      <c r="B35" s="12" t="s">
        <v>175</v>
      </c>
      <c r="C35" s="13" t="s">
        <v>193</v>
      </c>
      <c r="D35" s="14">
        <v>1</v>
      </c>
    </row>
    <row r="36" spans="2:4" ht="9.75" customHeight="1" x14ac:dyDescent="0.2"/>
    <row r="37" spans="2:4" s="29" customFormat="1" ht="12.75" x14ac:dyDescent="0.2">
      <c r="B37" s="29" t="s">
        <v>194</v>
      </c>
      <c r="D37" s="30"/>
    </row>
    <row r="38" spans="2:4" ht="9.75" customHeight="1" x14ac:dyDescent="0.2"/>
    <row r="39" spans="2:4" ht="15.75" thickBot="1" x14ac:dyDescent="0.3">
      <c r="B39" s="6" t="s">
        <v>195</v>
      </c>
    </row>
    <row r="40" spans="2:4" ht="15.75" thickBot="1" x14ac:dyDescent="0.25">
      <c r="B40" s="21" t="s">
        <v>148</v>
      </c>
      <c r="C40" s="22" t="s">
        <v>149</v>
      </c>
      <c r="D40" s="23" t="s">
        <v>150</v>
      </c>
    </row>
    <row r="41" spans="2:4" x14ac:dyDescent="0.2">
      <c r="B41" s="24" t="s">
        <v>151</v>
      </c>
      <c r="C41" s="25" t="s">
        <v>152</v>
      </c>
      <c r="D41" s="20">
        <v>1</v>
      </c>
    </row>
    <row r="42" spans="2:4" x14ac:dyDescent="0.2">
      <c r="B42" s="10" t="s">
        <v>153</v>
      </c>
      <c r="C42" s="7" t="s">
        <v>154</v>
      </c>
      <c r="D42" s="11">
        <v>1</v>
      </c>
    </row>
    <row r="43" spans="2:4" x14ac:dyDescent="0.2">
      <c r="B43" s="10" t="s">
        <v>155</v>
      </c>
      <c r="C43" s="7" t="s">
        <v>156</v>
      </c>
      <c r="D43" s="11">
        <v>1</v>
      </c>
    </row>
    <row r="44" spans="2:4" x14ac:dyDescent="0.2">
      <c r="B44" s="10" t="s">
        <v>157</v>
      </c>
      <c r="C44" s="7" t="s">
        <v>158</v>
      </c>
      <c r="D44" s="11">
        <v>1</v>
      </c>
    </row>
    <row r="45" spans="2:4" x14ac:dyDescent="0.2">
      <c r="B45" s="10" t="s">
        <v>159</v>
      </c>
      <c r="C45" s="7" t="s">
        <v>160</v>
      </c>
      <c r="D45" s="11">
        <v>1</v>
      </c>
    </row>
    <row r="46" spans="2:4" x14ac:dyDescent="0.2">
      <c r="B46" s="10" t="s">
        <v>161</v>
      </c>
      <c r="C46" s="7" t="s">
        <v>162</v>
      </c>
      <c r="D46" s="11">
        <v>1</v>
      </c>
    </row>
    <row r="47" spans="2:4" x14ac:dyDescent="0.2">
      <c r="B47" s="10" t="s">
        <v>163</v>
      </c>
      <c r="C47" s="7" t="s">
        <v>164</v>
      </c>
      <c r="D47" s="11">
        <v>1</v>
      </c>
    </row>
    <row r="48" spans="2:4" x14ac:dyDescent="0.2">
      <c r="B48" s="10" t="s">
        <v>165</v>
      </c>
      <c r="C48" s="7" t="s">
        <v>166</v>
      </c>
      <c r="D48" s="11">
        <v>1</v>
      </c>
    </row>
    <row r="49" spans="2:4" x14ac:dyDescent="0.2">
      <c r="B49" s="10" t="s">
        <v>167</v>
      </c>
      <c r="C49" s="7" t="s">
        <v>168</v>
      </c>
      <c r="D49" s="11">
        <v>1</v>
      </c>
    </row>
    <row r="50" spans="2:4" x14ac:dyDescent="0.2">
      <c r="B50" s="10" t="s">
        <v>169</v>
      </c>
      <c r="C50" s="7" t="s">
        <v>170</v>
      </c>
      <c r="D50" s="11">
        <v>1</v>
      </c>
    </row>
    <row r="51" spans="2:4" x14ac:dyDescent="0.2">
      <c r="B51" s="10" t="s">
        <v>171</v>
      </c>
      <c r="C51" s="7" t="s">
        <v>172</v>
      </c>
      <c r="D51" s="11">
        <v>1</v>
      </c>
    </row>
    <row r="52" spans="2:4" x14ac:dyDescent="0.2">
      <c r="B52" s="10" t="s">
        <v>173</v>
      </c>
      <c r="C52" s="7" t="s">
        <v>174</v>
      </c>
      <c r="D52" s="11">
        <v>1</v>
      </c>
    </row>
    <row r="53" spans="2:4" ht="15" thickBot="1" x14ac:dyDescent="0.25">
      <c r="B53" s="12" t="s">
        <v>175</v>
      </c>
      <c r="C53" s="13" t="s">
        <v>176</v>
      </c>
      <c r="D53" s="14">
        <v>1</v>
      </c>
    </row>
    <row r="56" spans="2:4" ht="15" x14ac:dyDescent="0.25">
      <c r="B56" s="6" t="s">
        <v>196</v>
      </c>
    </row>
    <row r="57" spans="2:4" s="8" customFormat="1" ht="18" customHeight="1" thickBot="1" x14ac:dyDescent="0.3">
      <c r="B57" s="8" t="s">
        <v>197</v>
      </c>
      <c r="D57" s="1"/>
    </row>
    <row r="58" spans="2:4" ht="15.75" thickBot="1" x14ac:dyDescent="0.25">
      <c r="B58" s="21" t="s">
        <v>148</v>
      </c>
      <c r="C58" s="22" t="s">
        <v>149</v>
      </c>
      <c r="D58" s="23" t="s">
        <v>150</v>
      </c>
    </row>
    <row r="59" spans="2:4" x14ac:dyDescent="0.2">
      <c r="B59" s="26" t="s">
        <v>151</v>
      </c>
      <c r="C59" s="27" t="s">
        <v>152</v>
      </c>
      <c r="D59" s="28">
        <v>1</v>
      </c>
    </row>
    <row r="60" spans="2:4" x14ac:dyDescent="0.2">
      <c r="B60" s="10" t="s">
        <v>153</v>
      </c>
      <c r="C60" s="7" t="s">
        <v>154</v>
      </c>
      <c r="D60" s="11">
        <v>1</v>
      </c>
    </row>
    <row r="61" spans="2:4" x14ac:dyDescent="0.2">
      <c r="B61" s="10" t="s">
        <v>155</v>
      </c>
      <c r="C61" s="7" t="s">
        <v>198</v>
      </c>
      <c r="D61" s="11">
        <v>1</v>
      </c>
    </row>
    <row r="62" spans="2:4" x14ac:dyDescent="0.2">
      <c r="B62" s="10" t="s">
        <v>157</v>
      </c>
      <c r="C62" s="7" t="s">
        <v>199</v>
      </c>
      <c r="D62" s="11">
        <v>1</v>
      </c>
    </row>
    <row r="63" spans="2:4" x14ac:dyDescent="0.2">
      <c r="B63" s="10" t="s">
        <v>159</v>
      </c>
      <c r="C63" s="7" t="s">
        <v>200</v>
      </c>
      <c r="D63" s="11">
        <v>1</v>
      </c>
    </row>
    <row r="64" spans="2:4" x14ac:dyDescent="0.2">
      <c r="B64" s="10" t="s">
        <v>161</v>
      </c>
      <c r="C64" s="7" t="s">
        <v>162</v>
      </c>
      <c r="D64" s="11">
        <v>1</v>
      </c>
    </row>
    <row r="65" spans="2:4" x14ac:dyDescent="0.2">
      <c r="B65" s="10" t="s">
        <v>163</v>
      </c>
      <c r="C65" s="7" t="s">
        <v>164</v>
      </c>
      <c r="D65" s="11">
        <v>1</v>
      </c>
    </row>
    <row r="66" spans="2:4" x14ac:dyDescent="0.2">
      <c r="B66" s="10" t="s">
        <v>165</v>
      </c>
      <c r="C66" s="7" t="s">
        <v>166</v>
      </c>
      <c r="D66" s="11">
        <v>1</v>
      </c>
    </row>
    <row r="67" spans="2:4" x14ac:dyDescent="0.2">
      <c r="B67" s="10" t="s">
        <v>201</v>
      </c>
      <c r="C67" s="7" t="s">
        <v>202</v>
      </c>
      <c r="D67" s="11">
        <v>1</v>
      </c>
    </row>
    <row r="68" spans="2:4" x14ac:dyDescent="0.2">
      <c r="B68" s="10" t="s">
        <v>169</v>
      </c>
      <c r="C68" s="7" t="s">
        <v>170</v>
      </c>
      <c r="D68" s="11">
        <v>1</v>
      </c>
    </row>
    <row r="69" spans="2:4" x14ac:dyDescent="0.2">
      <c r="B69" s="10" t="s">
        <v>171</v>
      </c>
      <c r="C69" s="7" t="s">
        <v>172</v>
      </c>
      <c r="D69" s="11">
        <v>1</v>
      </c>
    </row>
    <row r="70" spans="2:4" x14ac:dyDescent="0.2">
      <c r="B70" s="10" t="s">
        <v>173</v>
      </c>
      <c r="C70" s="7" t="s">
        <v>203</v>
      </c>
      <c r="D70" s="11">
        <v>1</v>
      </c>
    </row>
    <row r="71" spans="2:4" ht="15" thickBot="1" x14ac:dyDescent="0.25">
      <c r="B71" s="12" t="s">
        <v>175</v>
      </c>
      <c r="C71" s="13" t="s">
        <v>204</v>
      </c>
      <c r="D71" s="14">
        <v>1</v>
      </c>
    </row>
  </sheetData>
  <sheetProtection algorithmName="SHA-512" hashValue="3SSkRTGdLVJdsDfWtCNbcNSPHZSngPMw0HEs8MppP8ekZbZUnSHRXarZI5uZ5S/Peskjq9HCOgE8jr7qKGYTzg==" saltValue="yVodlx0/KXlWK/h2Uhf0F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Pricing</vt:lpstr>
      <vt:lpstr>Category Discounts</vt:lpstr>
      <vt:lpstr>Specification</vt:lpstr>
      <vt:lpstr>Exhibit A – Specification Detai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ljones</dc:creator>
  <cp:lastModifiedBy>Sample IV, Arthur</cp:lastModifiedBy>
  <cp:lastPrinted>2014-12-16T14:42:34Z</cp:lastPrinted>
  <dcterms:created xsi:type="dcterms:W3CDTF">2014-11-05T16:58:44Z</dcterms:created>
  <dcterms:modified xsi:type="dcterms:W3CDTF">2024-06-19T18:35:14Z</dcterms:modified>
</cp:coreProperties>
</file>